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885" windowWidth="24915" windowHeight="10275"/>
  </bookViews>
  <sheets>
    <sheet name="АМП 2018 " sheetId="6" r:id="rId1"/>
    <sheet name="СОГАЗ-Мед" sheetId="16" r:id="rId2"/>
    <sheet name="САХАМЕДСТРАХ" sheetId="14" r:id="rId3"/>
  </sheets>
  <externalReferences>
    <externalReference r:id="rId4"/>
  </externalReferences>
  <definedNames>
    <definedName name="_xlnm._FilterDatabase" localSheetId="0" hidden="1">'АМП 2018 '!$A$9:$N$20</definedName>
    <definedName name="ASur_Cost">[1]Параметры!$C$39</definedName>
    <definedName name="DayH_Cost">[1]Параметры!$C$37</definedName>
    <definedName name="Home_Cost">[1]Параметры!$C$38</definedName>
    <definedName name="MPop">[1]Параметры!$C$20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Print_Titles" localSheetId="0">'АМП 2018 '!$6:$8</definedName>
    <definedName name="_xlnm.Print_Area" localSheetId="0">'АМП 2018 '!$B$1:$T$22</definedName>
    <definedName name="_xlnm.Print_Area" localSheetId="2">САХАМЕДСТРАХ!$B$1:$K$20</definedName>
    <definedName name="_xlnm.Print_Area" localSheetId="1">'СОГАЗ-Мед'!$B$1:$K$20</definedName>
  </definedNames>
  <calcPr calcId="145621"/>
</workbook>
</file>

<file path=xl/calcChain.xml><?xml version="1.0" encoding="utf-8"?>
<calcChain xmlns="http://schemas.openxmlformats.org/spreadsheetml/2006/main">
  <c r="J16" i="14" l="1"/>
  <c r="I16" i="14"/>
  <c r="I15" i="14"/>
  <c r="I15" i="16"/>
  <c r="J16" i="16"/>
  <c r="I16" i="16"/>
  <c r="H10" i="16"/>
  <c r="H11" i="16"/>
  <c r="H12" i="16"/>
  <c r="H13" i="16"/>
  <c r="H14" i="16"/>
  <c r="H17" i="16"/>
  <c r="H18" i="16"/>
  <c r="H19" i="16"/>
  <c r="H20" i="16"/>
  <c r="H9" i="16"/>
  <c r="R18" i="6"/>
  <c r="S18" i="6"/>
  <c r="R17" i="6"/>
  <c r="Q12" i="6"/>
  <c r="Q13" i="6"/>
  <c r="Q14" i="6"/>
  <c r="Q15" i="6"/>
  <c r="Q16" i="6"/>
  <c r="Q19" i="6"/>
  <c r="Q20" i="6"/>
  <c r="Q21" i="6"/>
  <c r="Q22" i="6"/>
  <c r="Q11" i="6"/>
  <c r="T11" i="6" l="1"/>
  <c r="Y11" i="6"/>
  <c r="X11" i="6"/>
  <c r="T12" i="6" l="1"/>
  <c r="T13" i="6"/>
  <c r="T14" i="6"/>
  <c r="T15" i="6"/>
  <c r="T16" i="6"/>
  <c r="T17" i="6"/>
  <c r="T18" i="6"/>
  <c r="T19" i="6"/>
  <c r="T20" i="6"/>
  <c r="T21" i="6"/>
  <c r="T22" i="6"/>
  <c r="O10" i="14" l="1"/>
  <c r="O11" i="14"/>
  <c r="O12" i="14"/>
  <c r="O13" i="14"/>
  <c r="O14" i="14"/>
  <c r="O15" i="14"/>
  <c r="O16" i="14"/>
  <c r="O17" i="14"/>
  <c r="O18" i="14"/>
  <c r="O19" i="14"/>
  <c r="O20" i="14"/>
  <c r="O9" i="14"/>
  <c r="O10" i="16"/>
  <c r="O11" i="16"/>
  <c r="P11" i="16" s="1"/>
  <c r="O12" i="16"/>
  <c r="O13" i="16"/>
  <c r="O14" i="16"/>
  <c r="O15" i="16"/>
  <c r="O16" i="16"/>
  <c r="O17" i="16"/>
  <c r="O18" i="16"/>
  <c r="O19" i="16"/>
  <c r="O20" i="16"/>
  <c r="O9" i="16"/>
  <c r="X12" i="6"/>
  <c r="X13" i="6"/>
  <c r="X14" i="6"/>
  <c r="X15" i="6"/>
  <c r="X16" i="6"/>
  <c r="X17" i="6"/>
  <c r="X18" i="6"/>
  <c r="X19" i="6"/>
  <c r="X20" i="6"/>
  <c r="X21" i="6"/>
  <c r="X22" i="6"/>
  <c r="P16" i="16" l="1"/>
  <c r="K16" i="16" s="1"/>
  <c r="P16" i="14"/>
  <c r="K16" i="14" s="1"/>
  <c r="P15" i="14"/>
  <c r="K15" i="14" s="1"/>
  <c r="P10" i="14"/>
  <c r="P11" i="14"/>
  <c r="P12" i="14"/>
  <c r="P13" i="14"/>
  <c r="P14" i="14"/>
  <c r="P17" i="14"/>
  <c r="K17" i="14" s="1"/>
  <c r="P18" i="14"/>
  <c r="K18" i="14" s="1"/>
  <c r="P19" i="14"/>
  <c r="K19" i="14" s="1"/>
  <c r="P20" i="14"/>
  <c r="P10" i="16"/>
  <c r="P12" i="16"/>
  <c r="K12" i="16" s="1"/>
  <c r="P13" i="16"/>
  <c r="P14" i="16"/>
  <c r="K14" i="16" s="1"/>
  <c r="P15" i="16"/>
  <c r="K15" i="16" s="1"/>
  <c r="P17" i="16"/>
  <c r="K17" i="16" s="1"/>
  <c r="P18" i="16"/>
  <c r="K18" i="16" s="1"/>
  <c r="P19" i="16"/>
  <c r="K19" i="16" s="1"/>
  <c r="P20" i="16"/>
  <c r="K20" i="16" s="1"/>
  <c r="P9" i="14"/>
  <c r="K9" i="14" s="1"/>
  <c r="P9" i="16"/>
  <c r="K9" i="16" s="1"/>
  <c r="K10" i="14"/>
  <c r="K11" i="14"/>
  <c r="K12" i="14"/>
  <c r="K13" i="14"/>
  <c r="K14" i="14"/>
  <c r="K20" i="14"/>
  <c r="K10" i="16"/>
  <c r="K11" i="16"/>
  <c r="K13" i="16"/>
  <c r="Y22" i="6" l="1"/>
  <c r="Y15" i="6" l="1"/>
  <c r="Y20" i="6"/>
  <c r="Y13" i="6"/>
  <c r="Y17" i="6"/>
  <c r="Y19" i="6"/>
  <c r="Y16" i="6"/>
  <c r="Y12" i="6"/>
  <c r="Y21" i="6"/>
  <c r="Y18" i="6"/>
  <c r="Y14" i="6"/>
</calcChain>
</file>

<file path=xl/comments1.xml><?xml version="1.0" encoding="utf-8"?>
<comments xmlns="http://schemas.openxmlformats.org/spreadsheetml/2006/main">
  <authors>
    <author>Казенцева О.И.</author>
  </authors>
  <commentList>
    <comment ref="G11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6"/>
            <color indexed="81"/>
            <rFont val="Tahoma"/>
            <family val="2"/>
            <charset val="204"/>
          </rPr>
          <t xml:space="preserve">приказ № 322 от 26.06.2014 где указаны коэффициенты плотности
</t>
        </r>
      </text>
    </comment>
  </commentList>
</comments>
</file>

<file path=xl/sharedStrings.xml><?xml version="1.0" encoding="utf-8"?>
<sst xmlns="http://schemas.openxmlformats.org/spreadsheetml/2006/main" count="220" uniqueCount="78">
  <si>
    <t>МОГБУЗ "Ольская РБ"</t>
  </si>
  <si>
    <t>МОГБУЗ "Ягоднинская РБ"</t>
  </si>
  <si>
    <t>МОГБУЗ "Среднеканская РБ"</t>
  </si>
  <si>
    <t>МОГБУЗ "Тенькинская РБ"</t>
  </si>
  <si>
    <t>МОГБУЗ "Омсукчанская РБ"</t>
  </si>
  <si>
    <t>№ п.п.</t>
  </si>
  <si>
    <t>Наименование МО</t>
  </si>
  <si>
    <t>Коэффициенты дифференциации</t>
  </si>
  <si>
    <t>По половозрастной структуре</t>
  </si>
  <si>
    <t>МОГБУЗ "Сусуманская РБ"</t>
  </si>
  <si>
    <r>
      <rPr>
        <b/>
        <sz val="14"/>
        <rFont val="Times New Roman"/>
        <family val="1"/>
        <charset val="204"/>
      </rPr>
      <t>КД</t>
    </r>
    <r>
      <rPr>
        <b/>
        <sz val="9"/>
        <rFont val="Times New Roman"/>
        <family val="1"/>
        <charset val="204"/>
      </rPr>
      <t>ИНТ</t>
    </r>
  </si>
  <si>
    <r>
      <t>КД</t>
    </r>
    <r>
      <rPr>
        <b/>
        <sz val="9"/>
        <rFont val="Times New Roman"/>
        <family val="1"/>
        <charset val="204"/>
      </rPr>
      <t>ПВС</t>
    </r>
  </si>
  <si>
    <r>
      <t>ЧЗ</t>
    </r>
    <r>
      <rPr>
        <b/>
        <sz val="9"/>
        <rFont val="Times New Roman"/>
        <family val="1"/>
        <charset val="204"/>
      </rPr>
      <t>ПР</t>
    </r>
  </si>
  <si>
    <t>для лиц, застрахованных в филиале АО "ГСМК "Сахамедстрах" в г. Магадане Магаданской области</t>
  </si>
  <si>
    <t>для лиц, застрахованных в  Магаданском филиале АО «Страховая компания «СОГАЗ-Мед»</t>
  </si>
  <si>
    <t>МОГБУЗ "Поликлиника № 1"</t>
  </si>
  <si>
    <t>МОГБУЗ "Поликлиника № 2"</t>
  </si>
  <si>
    <t>МОГБУЗ "Поликлиника № 3"</t>
  </si>
  <si>
    <t>МОГБУЗ "МСЧ "Авиамедицина""</t>
  </si>
  <si>
    <t>Фактический дифференцированный подушевой норматив финансирования 
АМП</t>
  </si>
  <si>
    <t>Предельный размер финансового обеспечения  медицинской организации, оказывающей АМП по подушевому финансированию                        на год</t>
  </si>
  <si>
    <r>
      <t>ФО</t>
    </r>
    <r>
      <rPr>
        <b/>
        <sz val="10"/>
        <rFont val="Times New Roman"/>
        <family val="1"/>
        <charset val="204"/>
      </rPr>
      <t>ПРЕД</t>
    </r>
  </si>
  <si>
    <r>
      <t>КД</t>
    </r>
    <r>
      <rPr>
        <b/>
        <sz val="9"/>
        <rFont val="Times New Roman"/>
        <family val="1"/>
        <charset val="204"/>
      </rPr>
      <t>ПН</t>
    </r>
  </si>
  <si>
    <t>Интегрированный коэффициент</t>
  </si>
  <si>
    <r>
      <t xml:space="preserve">Подушевой норматив финасирования 
АМП                             </t>
    </r>
    <r>
      <rPr>
        <b/>
        <sz val="14"/>
        <rFont val="Times New Roman"/>
        <family val="1"/>
        <charset val="204"/>
      </rPr>
      <t>на месяц</t>
    </r>
  </si>
  <si>
    <t>Дифференцированны подушевой норматив финасирования 
АМП  для i группы</t>
  </si>
  <si>
    <t>Поправочный коэффициент</t>
  </si>
  <si>
    <t>Коэффициент плотности населения</t>
  </si>
  <si>
    <t>СКД интi</t>
  </si>
  <si>
    <t>Дпнi</t>
  </si>
  <si>
    <t>ПК</t>
  </si>
  <si>
    <t>ФДПнi</t>
  </si>
  <si>
    <r>
      <t>ФО</t>
    </r>
    <r>
      <rPr>
        <b/>
        <sz val="10"/>
        <rFont val="Times New Roman"/>
        <family val="1"/>
        <charset val="204"/>
      </rPr>
      <t>МЕС</t>
    </r>
  </si>
  <si>
    <t>МОГАУЗ "Хасынская РБ"</t>
  </si>
  <si>
    <t>РАСЧЁТ ПО ПОДУШЕВОМУ НОРМАТИВУ ФИНАНСИРОВАНИЯ</t>
  </si>
  <si>
    <t>на год</t>
  </si>
  <si>
    <t>Фдпнi</t>
  </si>
  <si>
    <t>на 2018 год</t>
  </si>
  <si>
    <t xml:space="preserve">объема финансового обеспечения амбулаторной медицинской помощи (за исключением медицинской помощи по акушерству и гинекологии и стоматологической медицинской помощи)                                                                                          </t>
  </si>
  <si>
    <t>Объемы по нормативу ТПОМС (0,327)</t>
  </si>
  <si>
    <t>Численность обслуживаемых, застрахованных лиц  на 01.12.17 (чел.)</t>
  </si>
  <si>
    <t>ГБУЗ "Магаданская областная детская больница"</t>
  </si>
  <si>
    <t>на  2018 год</t>
  </si>
  <si>
    <t>6</t>
  </si>
  <si>
    <t>7</t>
  </si>
  <si>
    <t>8</t>
  </si>
  <si>
    <t>Объем ежемесячного финансового обеспечения  АМП, по медицинским организациям имеющим прикрепленное население</t>
  </si>
  <si>
    <t>Предельный объем финансового обеспечения  АМП, по медицинским организациям имеющим прикрепленное население</t>
  </si>
  <si>
    <t xml:space="preserve">Предельный объем финансового обеспечения   медицинской организаций, имеющих прикрепленное население на 2018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(за исключением медицинской помощи по акушерству и гинекологии и стоматологической медицинской помощи)                    </t>
  </si>
  <si>
    <t>на месяц с 01.03.2018</t>
  </si>
  <si>
    <t>на месяц с 01.01.2018</t>
  </si>
  <si>
    <t>год</t>
  </si>
  <si>
    <r>
      <t>ФО</t>
    </r>
    <r>
      <rPr>
        <b/>
        <sz val="10"/>
        <color rgb="FF0000FF"/>
        <rFont val="Times New Roman"/>
        <family val="1"/>
        <charset val="204"/>
      </rPr>
      <t>МЕС</t>
    </r>
  </si>
  <si>
    <t>ФОПРЕД</t>
  </si>
  <si>
    <t>Приложение № 1</t>
  </si>
  <si>
    <t>от "31" августа 2018 года</t>
  </si>
  <si>
    <t>Численность прикрепленных, застрахованных лиц                                              на 01.03.18 (чел.)</t>
  </si>
  <si>
    <t xml:space="preserve">По уровню расходов на содержание отдельных структурных подразделений </t>
  </si>
  <si>
    <t>Средневзвешенное значение Кдинт</t>
  </si>
  <si>
    <t>АМП</t>
  </si>
  <si>
    <t>дневной стационар</t>
  </si>
  <si>
    <t>круглсуточный стационар</t>
  </si>
  <si>
    <r>
      <rPr>
        <sz val="16"/>
        <rFont val="Times New Roman"/>
        <family val="1"/>
        <charset val="204"/>
      </rPr>
      <t>Пн</t>
    </r>
    <r>
      <rPr>
        <sz val="10"/>
        <rFont val="Times New Roman"/>
        <family val="1"/>
        <charset val="204"/>
      </rPr>
      <t xml:space="preserve"> БАЗ</t>
    </r>
  </si>
  <si>
    <r>
      <rPr>
        <sz val="16"/>
        <rFont val="Times New Roman"/>
        <family val="1"/>
        <charset val="204"/>
      </rPr>
      <t>Чз</t>
    </r>
    <r>
      <rPr>
        <sz val="10"/>
        <rFont val="Times New Roman"/>
        <family val="1"/>
        <charset val="204"/>
      </rPr>
      <t xml:space="preserve"> ПР</t>
    </r>
  </si>
  <si>
    <r>
      <t>КД</t>
    </r>
    <r>
      <rPr>
        <b/>
        <sz val="9"/>
        <rFont val="Times New Roman"/>
        <family val="1"/>
        <charset val="204"/>
      </rPr>
      <t>сп(АМП)</t>
    </r>
  </si>
  <si>
    <r>
      <t>КД</t>
    </r>
    <r>
      <rPr>
        <b/>
        <sz val="9"/>
        <rFont val="Times New Roman"/>
        <family val="1"/>
        <charset val="204"/>
      </rPr>
      <t>сп(ДС)</t>
    </r>
  </si>
  <si>
    <r>
      <t>КД</t>
    </r>
    <r>
      <rPr>
        <b/>
        <sz val="9"/>
        <rFont val="Times New Roman"/>
        <family val="1"/>
        <charset val="204"/>
      </rPr>
      <t>сп(КС)</t>
    </r>
  </si>
  <si>
    <t xml:space="preserve">Размер финансового обеспечения  медицинской организации, оказывающей АМП по подушевому финансированию                        на месяц с 01.08.2018 г. </t>
  </si>
  <si>
    <t>к Дополнительному соглашению № 9на 2018 год</t>
  </si>
  <si>
    <t>на месяц с 01.08.2018</t>
  </si>
  <si>
    <t>Круглосуточный стационар</t>
  </si>
  <si>
    <r>
      <t>ФО</t>
    </r>
    <r>
      <rPr>
        <b/>
        <sz val="10"/>
        <rFont val="Times New Roman"/>
        <family val="1"/>
        <charset val="204"/>
      </rPr>
      <t>МЕС(АМП)</t>
    </r>
  </si>
  <si>
    <r>
      <t>ФО</t>
    </r>
    <r>
      <rPr>
        <b/>
        <sz val="10"/>
        <rFont val="Times New Roman"/>
        <family val="1"/>
        <charset val="204"/>
      </rPr>
      <t>МЕС(КС)</t>
    </r>
  </si>
  <si>
    <r>
      <t>ФО</t>
    </r>
    <r>
      <rPr>
        <b/>
        <sz val="10"/>
        <rFont val="Times New Roman"/>
        <family val="1"/>
        <charset val="204"/>
      </rPr>
      <t>МЕС(ДС)</t>
    </r>
  </si>
  <si>
    <t>Дневной стационар</t>
  </si>
  <si>
    <t>-</t>
  </si>
  <si>
    <t xml:space="preserve"> -</t>
  </si>
  <si>
    <t>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</si>
</sst>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0"/>
    <numFmt numFmtId="166" formatCode="_-* #,##0_р_._-;\-* #,##0_р_._-;_-* &quot;-&quot;??_р_._-;_-@_-"/>
    <numFmt numFmtId="167" formatCode="#,##0.000000"/>
    <numFmt numFmtId="168" formatCode="#,##0.0000"/>
    <numFmt numFmtId="169" formatCode="_-* #,##0.000_р_._-;\-* #,##0.000_р_._-;_-* &quot;-&quot;??_р_._-;_-@_-"/>
    <numFmt numFmtId="170" formatCode="#,##0.00000"/>
  </numFmts>
  <fonts count="2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.5"/>
      <color theme="1"/>
      <name val="Times New Roman"/>
      <family val="1"/>
      <charset val="204"/>
    </font>
    <font>
      <b/>
      <sz val="14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00FF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color rgb="FF0000FF"/>
      <name val="Times New Roman"/>
      <family val="1"/>
      <charset val="204"/>
    </font>
    <font>
      <b/>
      <sz val="16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6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sz val="14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8">
    <xf numFmtId="0" fontId="0" fillId="0" borderId="0" xfId="0"/>
    <xf numFmtId="0" fontId="6" fillId="2" borderId="0" xfId="1" applyFont="1" applyFill="1" applyAlignment="1">
      <alignment wrapText="1"/>
    </xf>
    <xf numFmtId="0" fontId="6" fillId="2" borderId="0" xfId="1" applyFont="1" applyFill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3" fillId="2" borderId="0" xfId="1" applyFont="1" applyFill="1" applyAlignment="1">
      <alignment wrapText="1"/>
    </xf>
    <xf numFmtId="1" fontId="9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wrapText="1"/>
    </xf>
    <xf numFmtId="0" fontId="6" fillId="2" borderId="1" xfId="1" applyFont="1" applyFill="1" applyBorder="1" applyAlignment="1">
      <alignment horizontal="center" wrapText="1"/>
    </xf>
    <xf numFmtId="0" fontId="6" fillId="2" borderId="0" xfId="1" applyFont="1" applyFill="1" applyBorder="1" applyAlignment="1">
      <alignment wrapText="1"/>
    </xf>
    <xf numFmtId="0" fontId="6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4" fontId="10" fillId="2" borderId="0" xfId="2" applyNumberFormat="1" applyFont="1" applyFill="1" applyBorder="1" applyAlignment="1">
      <alignment vertical="center" wrapText="1"/>
    </xf>
    <xf numFmtId="166" fontId="10" fillId="2" borderId="0" xfId="2" applyNumberFormat="1" applyFont="1" applyFill="1" applyBorder="1" applyAlignment="1">
      <alignment wrapText="1"/>
    </xf>
    <xf numFmtId="4" fontId="11" fillId="2" borderId="0" xfId="2" applyNumberFormat="1" applyFont="1" applyFill="1" applyBorder="1" applyAlignment="1">
      <alignment horizontal="center" wrapText="1"/>
    </xf>
    <xf numFmtId="0" fontId="12" fillId="2" borderId="0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wrapText="1"/>
    </xf>
    <xf numFmtId="166" fontId="11" fillId="2" borderId="0" xfId="2" applyNumberFormat="1" applyFont="1" applyFill="1" applyBorder="1" applyAlignment="1">
      <alignment wrapText="1"/>
    </xf>
    <xf numFmtId="43" fontId="11" fillId="2" borderId="0" xfId="2" applyNumberFormat="1" applyFont="1" applyFill="1" applyBorder="1" applyAlignment="1">
      <alignment wrapText="1"/>
    </xf>
    <xf numFmtId="166" fontId="10" fillId="2" borderId="1" xfId="2" applyNumberFormat="1" applyFont="1" applyFill="1" applyBorder="1" applyAlignment="1">
      <alignment wrapText="1"/>
    </xf>
    <xf numFmtId="0" fontId="15" fillId="0" borderId="0" xfId="0" applyFont="1" applyAlignment="1" applyProtection="1">
      <alignment vertical="center" wrapText="1"/>
      <protection locked="0"/>
    </xf>
    <xf numFmtId="4" fontId="11" fillId="2" borderId="1" xfId="2" applyNumberFormat="1" applyFont="1" applyFill="1" applyBorder="1" applyAlignment="1">
      <alignment horizontal="right" wrapText="1"/>
    </xf>
    <xf numFmtId="1" fontId="8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69" fontId="10" fillId="2" borderId="1" xfId="2" applyNumberFormat="1" applyFont="1" applyFill="1" applyBorder="1" applyAlignment="1">
      <alignment wrapText="1"/>
    </xf>
    <xf numFmtId="0" fontId="16" fillId="0" borderId="0" xfId="0" applyFont="1" applyBorder="1" applyAlignment="1" applyProtection="1">
      <alignment horizontal="left" vertical="center" wrapText="1"/>
      <protection locked="0"/>
    </xf>
    <xf numFmtId="3" fontId="4" fillId="2" borderId="0" xfId="1" applyNumberFormat="1" applyFont="1" applyFill="1" applyBorder="1" applyAlignment="1">
      <alignment horizontal="center" vertical="center" wrapText="1"/>
    </xf>
    <xf numFmtId="4" fontId="11" fillId="2" borderId="0" xfId="2" applyNumberFormat="1" applyFont="1" applyFill="1" applyBorder="1" applyAlignment="1">
      <alignment horizontal="right" wrapText="1"/>
    </xf>
    <xf numFmtId="166" fontId="6" fillId="2" borderId="0" xfId="1" applyNumberFormat="1" applyFont="1" applyFill="1" applyAlignment="1"/>
    <xf numFmtId="49" fontId="6" fillId="2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center" wrapText="1"/>
    </xf>
    <xf numFmtId="0" fontId="12" fillId="2" borderId="0" xfId="1" applyFont="1" applyFill="1" applyBorder="1" applyAlignment="1">
      <alignment horizontal="center" vertical="center" wrapText="1"/>
    </xf>
    <xf numFmtId="0" fontId="20" fillId="2" borderId="0" xfId="1" applyFont="1" applyFill="1" applyAlignment="1">
      <alignment wrapText="1"/>
    </xf>
    <xf numFmtId="1" fontId="9" fillId="2" borderId="0" xfId="1" applyNumberFormat="1" applyFont="1" applyFill="1" applyBorder="1" applyAlignment="1">
      <alignment horizontal="center" vertical="center" wrapText="1"/>
    </xf>
    <xf numFmtId="0" fontId="20" fillId="2" borderId="1" xfId="1" applyFont="1" applyFill="1" applyBorder="1" applyAlignment="1">
      <alignment horizontal="center" wrapText="1"/>
    </xf>
    <xf numFmtId="1" fontId="21" fillId="2" borderId="1" xfId="1" applyNumberFormat="1" applyFont="1" applyFill="1" applyBorder="1" applyAlignment="1">
      <alignment horizontal="center" vertical="center" wrapText="1"/>
    </xf>
    <xf numFmtId="43" fontId="20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168" fontId="3" fillId="2" borderId="1" xfId="2" applyNumberFormat="1" applyFont="1" applyFill="1" applyBorder="1" applyAlignment="1">
      <alignment horizontal="center" wrapText="1"/>
    </xf>
    <xf numFmtId="168" fontId="3" fillId="2" borderId="4" xfId="2" applyNumberFormat="1" applyFont="1" applyFill="1" applyBorder="1" applyAlignment="1">
      <alignment horizontal="center" wrapText="1"/>
    </xf>
    <xf numFmtId="0" fontId="3" fillId="2" borderId="3" xfId="1" applyFont="1" applyFill="1" applyBorder="1" applyAlignment="1">
      <alignment horizontal="center" vertical="center" wrapText="1"/>
    </xf>
    <xf numFmtId="0" fontId="6" fillId="2" borderId="0" xfId="1" applyFont="1" applyFill="1" applyAlignment="1"/>
    <xf numFmtId="0" fontId="26" fillId="2" borderId="1" xfId="1" applyFont="1" applyFill="1" applyBorder="1" applyAlignment="1">
      <alignment horizontal="center" vertical="center" wrapText="1"/>
    </xf>
    <xf numFmtId="4" fontId="6" fillId="2" borderId="0" xfId="1" applyNumberFormat="1" applyFont="1" applyFill="1" applyAlignment="1">
      <alignment wrapText="1"/>
    </xf>
    <xf numFmtId="164" fontId="6" fillId="2" borderId="0" xfId="1" applyNumberFormat="1" applyFont="1" applyFill="1" applyAlignment="1">
      <alignment wrapText="1"/>
    </xf>
    <xf numFmtId="2" fontId="3" fillId="2" borderId="1" xfId="1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horizontal="center" wrapText="1"/>
    </xf>
    <xf numFmtId="165" fontId="3" fillId="2" borderId="1" xfId="38" applyNumberFormat="1" applyFont="1" applyFill="1" applyBorder="1" applyAlignment="1">
      <alignment horizontal="center" wrapText="1"/>
    </xf>
    <xf numFmtId="4" fontId="4" fillId="2" borderId="1" xfId="2" applyNumberFormat="1" applyFont="1" applyFill="1" applyBorder="1" applyAlignment="1">
      <alignment horizontal="center" wrapText="1"/>
    </xf>
    <xf numFmtId="4" fontId="27" fillId="2" borderId="1" xfId="2" applyNumberFormat="1" applyFont="1" applyFill="1" applyBorder="1" applyAlignment="1">
      <alignment horizontal="center" wrapText="1"/>
    </xf>
    <xf numFmtId="165" fontId="3" fillId="2" borderId="2" xfId="2" applyNumberFormat="1" applyFont="1" applyFill="1" applyBorder="1" applyAlignment="1">
      <alignment horizontal="center" wrapText="1"/>
    </xf>
    <xf numFmtId="165" fontId="3" fillId="2" borderId="4" xfId="2" applyNumberFormat="1" applyFont="1" applyFill="1" applyBorder="1" applyAlignment="1">
      <alignment horizontal="center" wrapText="1"/>
    </xf>
    <xf numFmtId="4" fontId="4" fillId="2" borderId="8" xfId="2" applyNumberFormat="1" applyFont="1" applyFill="1" applyBorder="1" applyAlignment="1">
      <alignment horizontal="center" wrapText="1"/>
    </xf>
    <xf numFmtId="0" fontId="3" fillId="2" borderId="1" xfId="1" applyFont="1" applyFill="1" applyBorder="1" applyAlignment="1">
      <alignment horizontal="center" vertical="center" wrapText="1"/>
    </xf>
    <xf numFmtId="167" fontId="3" fillId="2" borderId="2" xfId="2" applyNumberFormat="1" applyFont="1" applyFill="1" applyBorder="1" applyAlignment="1">
      <alignment horizontal="center" vertical="center" wrapText="1"/>
    </xf>
    <xf numFmtId="167" fontId="3" fillId="2" borderId="6" xfId="2" applyNumberFormat="1" applyFont="1" applyFill="1" applyBorder="1" applyAlignment="1">
      <alignment horizontal="center" vertical="center" wrapText="1"/>
    </xf>
    <xf numFmtId="167" fontId="3" fillId="2" borderId="3" xfId="2" applyNumberFormat="1" applyFont="1" applyFill="1" applyBorder="1" applyAlignment="1">
      <alignment horizontal="center" vertical="center" wrapText="1"/>
    </xf>
    <xf numFmtId="3" fontId="23" fillId="2" borderId="4" xfId="1" applyNumberFormat="1" applyFont="1" applyFill="1" applyBorder="1" applyAlignment="1">
      <alignment horizontal="center" vertical="center" wrapText="1"/>
    </xf>
    <xf numFmtId="3" fontId="23" fillId="2" borderId="5" xfId="1" applyNumberFormat="1" applyFont="1" applyFill="1" applyBorder="1" applyAlignment="1">
      <alignment horizontal="center" vertical="center" wrapText="1"/>
    </xf>
    <xf numFmtId="3" fontId="23" fillId="2" borderId="8" xfId="1" applyNumberFormat="1" applyFont="1" applyFill="1" applyBorder="1" applyAlignment="1">
      <alignment horizontal="center" vertical="center" wrapText="1"/>
    </xf>
    <xf numFmtId="0" fontId="17" fillId="3" borderId="0" xfId="1" applyFont="1" applyFill="1" applyAlignment="1">
      <alignment horizontal="left" wrapText="1"/>
    </xf>
    <xf numFmtId="0" fontId="17" fillId="2" borderId="0" xfId="1" applyFont="1" applyFill="1" applyAlignment="1">
      <alignment horizontal="left"/>
    </xf>
    <xf numFmtId="0" fontId="17" fillId="2" borderId="0" xfId="1" applyFont="1" applyFill="1" applyAlignment="1">
      <alignment horizontal="left" wrapText="1"/>
    </xf>
    <xf numFmtId="0" fontId="17" fillId="2" borderId="0" xfId="1" applyFont="1" applyFill="1" applyAlignment="1">
      <alignment horizontal="right" wrapText="1"/>
    </xf>
    <xf numFmtId="0" fontId="7" fillId="2" borderId="7" xfId="1" applyFont="1" applyFill="1" applyBorder="1" applyAlignment="1">
      <alignment horizontal="center" vertical="center" wrapText="1"/>
    </xf>
    <xf numFmtId="3" fontId="4" fillId="2" borderId="2" xfId="1" applyNumberFormat="1" applyFont="1" applyFill="1" applyBorder="1" applyAlignment="1">
      <alignment horizontal="center" vertical="center" wrapText="1"/>
    </xf>
    <xf numFmtId="3" fontId="4" fillId="2" borderId="6" xfId="1" applyNumberFormat="1" applyFont="1" applyFill="1" applyBorder="1" applyAlignment="1">
      <alignment horizontal="center" vertical="center" wrapText="1"/>
    </xf>
    <xf numFmtId="3" fontId="4" fillId="2" borderId="3" xfId="1" applyNumberFormat="1" applyFont="1" applyFill="1" applyBorder="1" applyAlignment="1">
      <alignment horizontal="center" vertical="center" wrapText="1"/>
    </xf>
    <xf numFmtId="3" fontId="3" fillId="2" borderId="2" xfId="1" applyNumberFormat="1" applyFont="1" applyFill="1" applyBorder="1" applyAlignment="1">
      <alignment horizontal="center" vertical="center" wrapText="1"/>
    </xf>
    <xf numFmtId="3" fontId="3" fillId="2" borderId="6" xfId="1" applyNumberFormat="1" applyFont="1" applyFill="1" applyBorder="1" applyAlignment="1">
      <alignment horizontal="center" vertical="center" wrapText="1"/>
    </xf>
    <xf numFmtId="3" fontId="3" fillId="2" borderId="3" xfId="1" applyNumberFormat="1" applyFont="1" applyFill="1" applyBorder="1" applyAlignment="1">
      <alignment horizontal="center" vertical="center" wrapText="1"/>
    </xf>
    <xf numFmtId="165" fontId="3" fillId="2" borderId="2" xfId="2" applyNumberFormat="1" applyFont="1" applyFill="1" applyBorder="1" applyAlignment="1">
      <alignment horizontal="center" vertical="center" wrapText="1"/>
    </xf>
    <xf numFmtId="165" fontId="3" fillId="2" borderId="6" xfId="2" applyNumberFormat="1" applyFont="1" applyFill="1" applyBorder="1" applyAlignment="1">
      <alignment horizontal="center" vertical="center" wrapText="1"/>
    </xf>
    <xf numFmtId="165" fontId="3" fillId="2" borderId="3" xfId="2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center" vertical="center" wrapText="1"/>
    </xf>
    <xf numFmtId="3" fontId="3" fillId="2" borderId="5" xfId="1" applyNumberFormat="1" applyFont="1" applyFill="1" applyBorder="1" applyAlignment="1">
      <alignment horizontal="center" vertical="center" wrapText="1"/>
    </xf>
    <xf numFmtId="3" fontId="3" fillId="2" borderId="8" xfId="1" applyNumberFormat="1" applyFont="1" applyFill="1" applyBorder="1" applyAlignment="1">
      <alignment horizontal="center" vertical="center" wrapText="1"/>
    </xf>
    <xf numFmtId="0" fontId="16" fillId="0" borderId="7" xfId="0" applyFont="1" applyBorder="1" applyAlignment="1" applyProtection="1">
      <alignment horizontal="left" vertical="center" wrapText="1"/>
      <protection locked="0"/>
    </xf>
    <xf numFmtId="0" fontId="12" fillId="2" borderId="0" xfId="1" applyFont="1" applyFill="1" applyAlignment="1">
      <alignment horizontal="center" wrapText="1"/>
    </xf>
    <xf numFmtId="0" fontId="12" fillId="2" borderId="0" xfId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170" fontId="3" fillId="2" borderId="4" xfId="2" applyNumberFormat="1" applyFont="1" applyFill="1" applyBorder="1" applyAlignment="1">
      <alignment horizontal="center" wrapText="1"/>
    </xf>
    <xf numFmtId="3" fontId="4" fillId="2" borderId="4" xfId="1" applyNumberFormat="1" applyFont="1" applyFill="1" applyBorder="1" applyAlignment="1">
      <alignment horizontal="center" vertical="center" wrapText="1"/>
    </xf>
    <xf numFmtId="3" fontId="4" fillId="2" borderId="5" xfId="1" applyNumberFormat="1" applyFont="1" applyFill="1" applyBorder="1" applyAlignment="1">
      <alignment horizontal="center" vertical="center" wrapText="1"/>
    </xf>
    <xf numFmtId="3" fontId="4" fillId="2" borderId="8" xfId="1" applyNumberFormat="1" applyFont="1" applyFill="1" applyBorder="1" applyAlignment="1">
      <alignment horizontal="center" vertical="center" wrapText="1"/>
    </xf>
    <xf numFmtId="3" fontId="6" fillId="2" borderId="0" xfId="1" applyNumberFormat="1" applyFont="1" applyFill="1" applyAlignment="1">
      <alignment wrapText="1"/>
    </xf>
    <xf numFmtId="4" fontId="11" fillId="2" borderId="1" xfId="2" applyNumberFormat="1" applyFont="1" applyFill="1" applyBorder="1" applyAlignment="1">
      <alignment horizontal="center" wrapText="1"/>
    </xf>
  </cellXfs>
  <cellStyles count="39">
    <cellStyle name="Обычный" xfId="0" builtinId="0"/>
    <cellStyle name="Обычный 2" xfId="1"/>
    <cellStyle name="Обычный 2 2" xfId="3"/>
    <cellStyle name="Обычный 3" xfId="4"/>
    <cellStyle name="Обычный 3 2" xfId="5"/>
    <cellStyle name="Процентный 2" xfId="6"/>
    <cellStyle name="Финансовый 10" xfId="7"/>
    <cellStyle name="Финансовый 11" xfId="8"/>
    <cellStyle name="Финансовый 12" xfId="9"/>
    <cellStyle name="Финансовый 13" xfId="10"/>
    <cellStyle name="Финансовый 14" xfId="11"/>
    <cellStyle name="Финансовый 15" xfId="12"/>
    <cellStyle name="Финансовый 16" xfId="13"/>
    <cellStyle name="Финансовый 17" xfId="14"/>
    <cellStyle name="Финансовый 18" xfId="15"/>
    <cellStyle name="Финансовый 19" xfId="16"/>
    <cellStyle name="Финансовый 2" xfId="2"/>
    <cellStyle name="Финансовый 2 2 2" xfId="38"/>
    <cellStyle name="Финансовый 20" xfId="17"/>
    <cellStyle name="Финансовый 21" xfId="18"/>
    <cellStyle name="Финансовый 22" xfId="19"/>
    <cellStyle name="Финансовый 23" xfId="20"/>
    <cellStyle name="Финансовый 24" xfId="21"/>
    <cellStyle name="Финансовый 25" xfId="22"/>
    <cellStyle name="Финансовый 26" xfId="23"/>
    <cellStyle name="Финансовый 27" xfId="24"/>
    <cellStyle name="Финансовый 28" xfId="25"/>
    <cellStyle name="Финансовый 29" xfId="26"/>
    <cellStyle name="Финансовый 3" xfId="27"/>
    <cellStyle name="Финансовый 30" xfId="28"/>
    <cellStyle name="Финансовый 31" xfId="29"/>
    <cellStyle name="Финансовый 32" xfId="30"/>
    <cellStyle name="Финансовый 33" xfId="31"/>
    <cellStyle name="Финансовый 4" xfId="32"/>
    <cellStyle name="Финансовый 5" xfId="33"/>
    <cellStyle name="Финансовый 6" xfId="34"/>
    <cellStyle name="Финансовый 7" xfId="35"/>
    <cellStyle name="Финансовый 8" xfId="36"/>
    <cellStyle name="Финансовый 9" xfId="37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-0.249977111117893"/>
  </sheetPr>
  <dimension ref="A1:AF38"/>
  <sheetViews>
    <sheetView tabSelected="1" view="pageBreakPreview" zoomScale="60" zoomScaleNormal="53" workbookViewId="0">
      <pane xSplit="3" ySplit="8" topLeftCell="D9" activePane="bottomRight" state="frozen"/>
      <selection activeCell="C1" sqref="C1"/>
      <selection pane="topRight" activeCell="D1" sqref="D1"/>
      <selection pane="bottomLeft" activeCell="C8" sqref="C8"/>
      <selection pane="bottomRight" activeCell="J17" sqref="J17"/>
    </sheetView>
  </sheetViews>
  <sheetFormatPr defaultColWidth="9.140625" defaultRowHeight="18.75" x14ac:dyDescent="0.3"/>
  <cols>
    <col min="1" max="1" width="13.85546875" style="1" hidden="1" customWidth="1"/>
    <col min="2" max="2" width="6" style="1" customWidth="1"/>
    <col min="3" max="3" width="39.42578125" style="1" customWidth="1"/>
    <col min="4" max="4" width="16.42578125" style="1" customWidth="1"/>
    <col min="5" max="5" width="16.85546875" style="1" customWidth="1"/>
    <col min="6" max="6" width="13" style="1" customWidth="1"/>
    <col min="7" max="7" width="14" style="1" customWidth="1"/>
    <col min="8" max="8" width="12.7109375" style="1" customWidth="1"/>
    <col min="9" max="9" width="13" style="1" customWidth="1"/>
    <col min="10" max="10" width="12.42578125" style="1" customWidth="1"/>
    <col min="11" max="11" width="17.42578125" style="1" customWidth="1"/>
    <col min="12" max="13" width="18.5703125" style="1" customWidth="1"/>
    <col min="14" max="14" width="18.28515625" style="1" customWidth="1"/>
    <col min="15" max="15" width="22.85546875" style="1" customWidth="1"/>
    <col min="16" max="16" width="26.5703125" style="1" customWidth="1"/>
    <col min="17" max="17" width="19.140625" style="1" customWidth="1"/>
    <col min="18" max="19" width="16.5703125" style="1" customWidth="1"/>
    <col min="20" max="20" width="24.42578125" style="1" customWidth="1"/>
    <col min="21" max="21" width="19.140625" style="1" customWidth="1"/>
    <col min="22" max="22" width="22" style="1" customWidth="1"/>
    <col min="23" max="23" width="23.140625" style="1" customWidth="1"/>
    <col min="24" max="25" width="22.42578125" style="1" customWidth="1"/>
    <col min="26" max="26" width="9.140625" style="1"/>
    <col min="27" max="27" width="21.140625" style="1" customWidth="1"/>
    <col min="28" max="28" width="22" style="1" customWidth="1"/>
    <col min="29" max="29" width="23.140625" style="1" customWidth="1"/>
    <col min="30" max="30" width="22.28515625" style="1" customWidth="1"/>
    <col min="31" max="31" width="21.28515625" style="1" customWidth="1"/>
    <col min="32" max="16384" width="9.140625" style="1"/>
  </cols>
  <sheetData>
    <row r="1" spans="2:32" ht="18" customHeight="1" x14ac:dyDescent="0.3">
      <c r="P1" s="66" t="s">
        <v>54</v>
      </c>
      <c r="Q1" s="66"/>
      <c r="R1" s="66"/>
      <c r="S1" s="66"/>
      <c r="T1" s="66"/>
    </row>
    <row r="2" spans="2:32" ht="21.75" customHeight="1" x14ac:dyDescent="0.3">
      <c r="P2" s="67" t="s">
        <v>68</v>
      </c>
      <c r="Q2" s="67"/>
      <c r="R2" s="67"/>
      <c r="S2" s="67"/>
      <c r="T2" s="67"/>
    </row>
    <row r="3" spans="2:32" ht="22.5" customHeight="1" x14ac:dyDescent="0.3">
      <c r="P3" s="68" t="s">
        <v>55</v>
      </c>
      <c r="Q3" s="68"/>
      <c r="R3" s="68"/>
      <c r="S3" s="68"/>
      <c r="T3" s="68"/>
    </row>
    <row r="4" spans="2:32" ht="22.5" customHeight="1" x14ac:dyDescent="0.3">
      <c r="L4" s="69"/>
      <c r="M4" s="69"/>
      <c r="N4" s="69"/>
    </row>
    <row r="5" spans="2:32" ht="48" customHeight="1" x14ac:dyDescent="0.3">
      <c r="C5" s="70" t="s">
        <v>48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</row>
    <row r="6" spans="2:32" s="2" customFormat="1" ht="43.9" customHeight="1" x14ac:dyDescent="0.3">
      <c r="B6" s="80" t="s">
        <v>5</v>
      </c>
      <c r="C6" s="80" t="s">
        <v>6</v>
      </c>
      <c r="D6" s="81" t="s">
        <v>24</v>
      </c>
      <c r="E6" s="81" t="s">
        <v>56</v>
      </c>
      <c r="F6" s="84" t="s">
        <v>7</v>
      </c>
      <c r="G6" s="85"/>
      <c r="H6" s="85"/>
      <c r="I6" s="85"/>
      <c r="J6" s="85"/>
      <c r="K6" s="85"/>
      <c r="L6" s="85"/>
      <c r="M6" s="74" t="s">
        <v>25</v>
      </c>
      <c r="N6" s="74" t="s">
        <v>26</v>
      </c>
      <c r="O6" s="74" t="s">
        <v>19</v>
      </c>
      <c r="P6" s="71" t="s">
        <v>67</v>
      </c>
      <c r="Q6" s="93" t="s">
        <v>77</v>
      </c>
      <c r="R6" s="94"/>
      <c r="S6" s="95"/>
      <c r="T6" s="71" t="s">
        <v>20</v>
      </c>
    </row>
    <row r="7" spans="2:32" s="3" customFormat="1" ht="165" customHeight="1" x14ac:dyDescent="0.3">
      <c r="B7" s="80"/>
      <c r="C7" s="80"/>
      <c r="D7" s="82"/>
      <c r="E7" s="82"/>
      <c r="F7" s="74" t="s">
        <v>8</v>
      </c>
      <c r="G7" s="74" t="s">
        <v>27</v>
      </c>
      <c r="H7" s="84" t="s">
        <v>57</v>
      </c>
      <c r="I7" s="85"/>
      <c r="J7" s="86"/>
      <c r="K7" s="71" t="s">
        <v>23</v>
      </c>
      <c r="L7" s="71" t="s">
        <v>58</v>
      </c>
      <c r="M7" s="75"/>
      <c r="N7" s="75"/>
      <c r="O7" s="75"/>
      <c r="P7" s="72"/>
      <c r="Q7" s="71" t="s">
        <v>59</v>
      </c>
      <c r="R7" s="71" t="s">
        <v>70</v>
      </c>
      <c r="S7" s="71" t="s">
        <v>74</v>
      </c>
      <c r="T7" s="72"/>
      <c r="V7" s="63" t="s">
        <v>47</v>
      </c>
      <c r="W7" s="64"/>
      <c r="X7" s="64"/>
      <c r="Y7" s="65"/>
    </row>
    <row r="8" spans="2:32" s="4" customFormat="1" ht="42.75" customHeight="1" x14ac:dyDescent="0.3">
      <c r="B8" s="80"/>
      <c r="C8" s="80"/>
      <c r="D8" s="83"/>
      <c r="E8" s="83"/>
      <c r="F8" s="76"/>
      <c r="G8" s="76"/>
      <c r="H8" s="42" t="s">
        <v>59</v>
      </c>
      <c r="I8" s="42" t="s">
        <v>60</v>
      </c>
      <c r="J8" s="42" t="s">
        <v>61</v>
      </c>
      <c r="K8" s="73"/>
      <c r="L8" s="73"/>
      <c r="M8" s="76"/>
      <c r="N8" s="76"/>
      <c r="O8" s="76"/>
      <c r="P8" s="73"/>
      <c r="Q8" s="73"/>
      <c r="R8" s="73"/>
      <c r="S8" s="73"/>
      <c r="T8" s="73"/>
      <c r="V8" s="36" t="s">
        <v>50</v>
      </c>
      <c r="W8" s="36" t="s">
        <v>49</v>
      </c>
      <c r="X8" s="36" t="s">
        <v>69</v>
      </c>
      <c r="Y8" s="36" t="s">
        <v>51</v>
      </c>
    </row>
    <row r="9" spans="2:32" s="4" customFormat="1" ht="26.25" customHeight="1" x14ac:dyDescent="0.3">
      <c r="B9" s="80"/>
      <c r="C9" s="80"/>
      <c r="D9" s="45" t="s">
        <v>62</v>
      </c>
      <c r="E9" s="41" t="s">
        <v>63</v>
      </c>
      <c r="F9" s="39" t="s">
        <v>11</v>
      </c>
      <c r="G9" s="39" t="s">
        <v>22</v>
      </c>
      <c r="H9" s="39" t="s">
        <v>64</v>
      </c>
      <c r="I9" s="39" t="s">
        <v>65</v>
      </c>
      <c r="J9" s="39" t="s">
        <v>66</v>
      </c>
      <c r="K9" s="5" t="s">
        <v>10</v>
      </c>
      <c r="L9" s="5" t="s">
        <v>28</v>
      </c>
      <c r="M9" s="5" t="s">
        <v>29</v>
      </c>
      <c r="N9" s="5" t="s">
        <v>30</v>
      </c>
      <c r="O9" s="5" t="s">
        <v>31</v>
      </c>
      <c r="P9" s="5" t="s">
        <v>32</v>
      </c>
      <c r="Q9" s="5" t="s">
        <v>71</v>
      </c>
      <c r="R9" s="5" t="s">
        <v>72</v>
      </c>
      <c r="S9" s="5" t="s">
        <v>73</v>
      </c>
      <c r="T9" s="5" t="s">
        <v>21</v>
      </c>
      <c r="U9" s="34"/>
      <c r="V9" s="37" t="s">
        <v>52</v>
      </c>
      <c r="W9" s="37" t="s">
        <v>52</v>
      </c>
      <c r="X9" s="37" t="s">
        <v>52</v>
      </c>
      <c r="Y9" s="36" t="s">
        <v>53</v>
      </c>
    </row>
    <row r="10" spans="2:32" ht="21.75" customHeight="1" x14ac:dyDescent="0.3">
      <c r="B10" s="40">
        <v>1</v>
      </c>
      <c r="C10" s="40">
        <v>2</v>
      </c>
      <c r="D10" s="41">
        <v>3</v>
      </c>
      <c r="E10" s="41">
        <v>4</v>
      </c>
      <c r="F10" s="42">
        <v>5</v>
      </c>
      <c r="G10" s="42">
        <v>6</v>
      </c>
      <c r="H10" s="21">
        <v>7</v>
      </c>
      <c r="I10" s="21">
        <v>8</v>
      </c>
      <c r="J10" s="21">
        <v>9</v>
      </c>
      <c r="K10" s="21">
        <v>10</v>
      </c>
      <c r="L10" s="21">
        <v>11</v>
      </c>
      <c r="M10" s="21">
        <v>12</v>
      </c>
      <c r="N10" s="21">
        <v>13</v>
      </c>
      <c r="O10" s="21">
        <v>14</v>
      </c>
      <c r="P10" s="21">
        <v>15</v>
      </c>
      <c r="Q10" s="21">
        <v>16</v>
      </c>
      <c r="R10" s="21">
        <v>17</v>
      </c>
      <c r="S10" s="21">
        <v>18</v>
      </c>
      <c r="T10" s="21">
        <v>19</v>
      </c>
      <c r="U10" s="34"/>
      <c r="V10" s="36"/>
      <c r="W10" s="36"/>
      <c r="X10" s="36"/>
      <c r="Y10" s="36"/>
    </row>
    <row r="11" spans="2:32" ht="36.75" customHeight="1" x14ac:dyDescent="0.3">
      <c r="B11" s="7">
        <v>1</v>
      </c>
      <c r="C11" s="6" t="s">
        <v>41</v>
      </c>
      <c r="D11" s="50">
        <v>497.63728693568589</v>
      </c>
      <c r="E11" s="51">
        <v>20648</v>
      </c>
      <c r="F11" s="52">
        <v>2.1139999999999999</v>
      </c>
      <c r="G11" s="53">
        <v>0.83</v>
      </c>
      <c r="H11" s="43">
        <v>1</v>
      </c>
      <c r="I11" s="43">
        <v>1</v>
      </c>
      <c r="J11" s="43">
        <v>1</v>
      </c>
      <c r="K11" s="52">
        <v>1.7546199999999998</v>
      </c>
      <c r="L11" s="77">
        <v>1.3169278886260147</v>
      </c>
      <c r="M11" s="77">
        <v>655.35242158579103</v>
      </c>
      <c r="N11" s="60">
        <v>1.2918154810342177</v>
      </c>
      <c r="O11" s="77">
        <v>507.31116882197512</v>
      </c>
      <c r="P11" s="54">
        <v>10474961.01</v>
      </c>
      <c r="Q11" s="54">
        <f>P11</f>
        <v>10474961.01</v>
      </c>
      <c r="R11" s="54" t="s">
        <v>75</v>
      </c>
      <c r="S11" s="54" t="s">
        <v>75</v>
      </c>
      <c r="T11" s="55">
        <f>Y11</f>
        <v>125939644.40000001</v>
      </c>
      <c r="U11" s="34"/>
      <c r="V11" s="38">
        <v>10594454.450000001</v>
      </c>
      <c r="W11" s="38">
        <v>10475186.09</v>
      </c>
      <c r="X11" s="38">
        <f>P11</f>
        <v>10474961.01</v>
      </c>
      <c r="Y11" s="38">
        <f>ROUND((V11*2+W11*5+X11*5),2)</f>
        <v>125939644.40000001</v>
      </c>
      <c r="Z11" s="46"/>
      <c r="AA11" s="48"/>
      <c r="AB11" s="49"/>
      <c r="AC11" s="49"/>
      <c r="AD11" s="49"/>
      <c r="AE11" s="49"/>
      <c r="AF11" s="49"/>
    </row>
    <row r="12" spans="2:32" ht="36.75" customHeight="1" x14ac:dyDescent="0.3">
      <c r="B12" s="7">
        <v>2</v>
      </c>
      <c r="C12" s="6" t="s">
        <v>0</v>
      </c>
      <c r="D12" s="50">
        <v>497.63728693568589</v>
      </c>
      <c r="E12" s="51">
        <v>9613</v>
      </c>
      <c r="F12" s="52">
        <v>1.012</v>
      </c>
      <c r="G12" s="53">
        <v>1.05</v>
      </c>
      <c r="H12" s="43">
        <v>1.0397000000000001</v>
      </c>
      <c r="I12" s="44">
        <v>1</v>
      </c>
      <c r="J12" s="44">
        <v>1</v>
      </c>
      <c r="K12" s="52">
        <v>1.1047852200000001</v>
      </c>
      <c r="L12" s="78"/>
      <c r="M12" s="78"/>
      <c r="N12" s="61"/>
      <c r="O12" s="78"/>
      <c r="P12" s="54">
        <v>4876782.2699999996</v>
      </c>
      <c r="Q12" s="54">
        <f t="shared" ref="Q12:Q22" si="0">P12</f>
        <v>4876782.2699999996</v>
      </c>
      <c r="R12" s="54" t="s">
        <v>75</v>
      </c>
      <c r="S12" s="54" t="s">
        <v>75</v>
      </c>
      <c r="T12" s="55">
        <f t="shared" ref="T12:T22" si="1">Y12</f>
        <v>58606969.359999999</v>
      </c>
      <c r="U12" s="34"/>
      <c r="V12" s="38">
        <v>4919311.38</v>
      </c>
      <c r="W12" s="38">
        <v>4876887.05</v>
      </c>
      <c r="X12" s="38">
        <f t="shared" ref="X12:X22" si="2">P12</f>
        <v>4876782.2699999996</v>
      </c>
      <c r="Y12" s="38">
        <f>ROUND((V12*2+W12*5+X12*5),2)</f>
        <v>58606969.359999999</v>
      </c>
      <c r="Z12" s="46"/>
      <c r="AA12" s="48"/>
      <c r="AB12" s="49"/>
      <c r="AC12" s="49"/>
      <c r="AD12" s="49"/>
      <c r="AE12" s="49"/>
    </row>
    <row r="13" spans="2:32" ht="28.5" customHeight="1" x14ac:dyDescent="0.3">
      <c r="B13" s="7">
        <v>3</v>
      </c>
      <c r="C13" s="6" t="s">
        <v>2</v>
      </c>
      <c r="D13" s="50">
        <v>497.63728693568589</v>
      </c>
      <c r="E13" s="51">
        <v>3089</v>
      </c>
      <c r="F13" s="52">
        <v>0.97199999999999998</v>
      </c>
      <c r="G13" s="53">
        <v>1.05</v>
      </c>
      <c r="H13" s="43">
        <v>1.0572999999999999</v>
      </c>
      <c r="I13" s="44">
        <v>1</v>
      </c>
      <c r="J13" s="44">
        <v>1</v>
      </c>
      <c r="K13" s="52">
        <v>1.07908038</v>
      </c>
      <c r="L13" s="78"/>
      <c r="M13" s="78"/>
      <c r="N13" s="61"/>
      <c r="O13" s="78"/>
      <c r="P13" s="54">
        <v>1567084.2</v>
      </c>
      <c r="Q13" s="54">
        <f t="shared" si="0"/>
        <v>1567084.2</v>
      </c>
      <c r="R13" s="54" t="s">
        <v>75</v>
      </c>
      <c r="S13" s="54" t="s">
        <v>75</v>
      </c>
      <c r="T13" s="55">
        <f t="shared" si="1"/>
        <v>18840891.629999999</v>
      </c>
      <c r="U13" s="34"/>
      <c r="V13" s="38">
        <v>1584940.64</v>
      </c>
      <c r="W13" s="38">
        <v>1567117.87</v>
      </c>
      <c r="X13" s="38">
        <f t="shared" si="2"/>
        <v>1567084.2</v>
      </c>
      <c r="Y13" s="38">
        <f t="shared" ref="Y13:Y22" si="3">ROUND((V13*2+W13*5+X13*5),2)</f>
        <v>18840891.629999999</v>
      </c>
      <c r="Z13" s="46"/>
      <c r="AA13" s="48"/>
      <c r="AB13" s="49"/>
      <c r="AC13" s="49"/>
      <c r="AD13" s="49"/>
      <c r="AE13" s="49"/>
    </row>
    <row r="14" spans="2:32" ht="32.25" customHeight="1" x14ac:dyDescent="0.3">
      <c r="B14" s="7">
        <v>4</v>
      </c>
      <c r="C14" s="6" t="s">
        <v>1</v>
      </c>
      <c r="D14" s="50">
        <v>497.63728693568589</v>
      </c>
      <c r="E14" s="51">
        <v>9885</v>
      </c>
      <c r="F14" s="52">
        <v>0.96199999999999997</v>
      </c>
      <c r="G14" s="53">
        <v>1.05</v>
      </c>
      <c r="H14" s="43">
        <v>1.0339</v>
      </c>
      <c r="I14" s="44">
        <v>1</v>
      </c>
      <c r="J14" s="44">
        <v>1</v>
      </c>
      <c r="K14" s="52">
        <v>1.04434239</v>
      </c>
      <c r="L14" s="78"/>
      <c r="M14" s="78"/>
      <c r="N14" s="61"/>
      <c r="O14" s="78"/>
      <c r="P14" s="54">
        <v>5014770.9000000004</v>
      </c>
      <c r="Q14" s="54">
        <f t="shared" si="0"/>
        <v>5014770.9000000004</v>
      </c>
      <c r="R14" s="54" t="s">
        <v>75</v>
      </c>
      <c r="S14" s="54" t="s">
        <v>75</v>
      </c>
      <c r="T14" s="55">
        <f t="shared" si="1"/>
        <v>60366067.43</v>
      </c>
      <c r="U14" s="34"/>
      <c r="V14" s="38">
        <v>5108909.84</v>
      </c>
      <c r="W14" s="38">
        <v>5014878.6500000004</v>
      </c>
      <c r="X14" s="38">
        <f t="shared" si="2"/>
        <v>5014770.9000000004</v>
      </c>
      <c r="Y14" s="38">
        <f t="shared" si="3"/>
        <v>60366067.43</v>
      </c>
      <c r="Z14" s="46"/>
      <c r="AA14" s="48"/>
      <c r="AB14" s="49"/>
      <c r="AC14" s="49"/>
      <c r="AD14" s="49"/>
      <c r="AE14" s="49"/>
    </row>
    <row r="15" spans="2:32" ht="31.5" customHeight="1" x14ac:dyDescent="0.3">
      <c r="B15" s="7">
        <v>5</v>
      </c>
      <c r="C15" s="6" t="s">
        <v>4</v>
      </c>
      <c r="D15" s="50">
        <v>497.63728693568589</v>
      </c>
      <c r="E15" s="51">
        <v>5386</v>
      </c>
      <c r="F15" s="52">
        <v>0.97299999999999998</v>
      </c>
      <c r="G15" s="53">
        <v>1.05</v>
      </c>
      <c r="H15" s="43">
        <v>1</v>
      </c>
      <c r="I15" s="44">
        <v>1</v>
      </c>
      <c r="J15" s="44">
        <v>1</v>
      </c>
      <c r="K15" s="52">
        <v>1.0216499999999999</v>
      </c>
      <c r="L15" s="78"/>
      <c r="M15" s="78"/>
      <c r="N15" s="61"/>
      <c r="O15" s="78"/>
      <c r="P15" s="54">
        <v>2732377.96</v>
      </c>
      <c r="Q15" s="54">
        <f t="shared" si="0"/>
        <v>2732377.96</v>
      </c>
      <c r="R15" s="54" t="s">
        <v>75</v>
      </c>
      <c r="S15" s="54" t="s">
        <v>75</v>
      </c>
      <c r="T15" s="55">
        <f t="shared" si="1"/>
        <v>32865472.449999999</v>
      </c>
      <c r="U15" s="34"/>
      <c r="V15" s="38">
        <v>2770699.65</v>
      </c>
      <c r="W15" s="38">
        <v>2732436.67</v>
      </c>
      <c r="X15" s="38">
        <f t="shared" si="2"/>
        <v>2732377.96</v>
      </c>
      <c r="Y15" s="38">
        <f t="shared" si="3"/>
        <v>32865472.449999999</v>
      </c>
      <c r="Z15" s="46"/>
      <c r="AA15" s="48"/>
      <c r="AB15" s="49"/>
      <c r="AC15" s="49"/>
      <c r="AD15" s="49"/>
      <c r="AE15" s="49"/>
    </row>
    <row r="16" spans="2:32" ht="31.5" customHeight="1" x14ac:dyDescent="0.3">
      <c r="B16" s="7">
        <v>6</v>
      </c>
      <c r="C16" s="6" t="s">
        <v>33</v>
      </c>
      <c r="D16" s="50">
        <v>497.63728693568589</v>
      </c>
      <c r="E16" s="51">
        <v>8039</v>
      </c>
      <c r="F16" s="52">
        <v>0.98399999999999999</v>
      </c>
      <c r="G16" s="53">
        <v>1.05</v>
      </c>
      <c r="H16" s="43">
        <v>1.0364</v>
      </c>
      <c r="I16" s="44">
        <v>1</v>
      </c>
      <c r="J16" s="44">
        <v>1</v>
      </c>
      <c r="K16" s="52">
        <v>1.0708084800000002</v>
      </c>
      <c r="L16" s="78"/>
      <c r="M16" s="78"/>
      <c r="N16" s="61"/>
      <c r="O16" s="78"/>
      <c r="P16" s="54">
        <v>4078274.49</v>
      </c>
      <c r="Q16" s="54">
        <f t="shared" si="0"/>
        <v>4078274.49</v>
      </c>
      <c r="R16" s="54" t="s">
        <v>75</v>
      </c>
      <c r="S16" s="54" t="s">
        <v>75</v>
      </c>
      <c r="T16" s="55">
        <f t="shared" si="1"/>
        <v>49058899.539999999</v>
      </c>
      <c r="U16" s="34"/>
      <c r="V16" s="38">
        <v>4137858.27</v>
      </c>
      <c r="W16" s="38">
        <v>4078362.11</v>
      </c>
      <c r="X16" s="38">
        <f t="shared" si="2"/>
        <v>4078274.49</v>
      </c>
      <c r="Y16" s="38">
        <f>ROUND((V16*2+W16*5+X16*5),2)</f>
        <v>49058899.539999999</v>
      </c>
      <c r="Z16" s="46"/>
      <c r="AA16" s="48"/>
      <c r="AB16" s="49"/>
      <c r="AC16" s="49"/>
      <c r="AD16" s="49"/>
      <c r="AE16" s="49"/>
    </row>
    <row r="17" spans="1:31" ht="33.75" customHeight="1" x14ac:dyDescent="0.3">
      <c r="A17" s="1">
        <v>1343005</v>
      </c>
      <c r="B17" s="7">
        <v>7</v>
      </c>
      <c r="C17" s="6" t="s">
        <v>9</v>
      </c>
      <c r="D17" s="50">
        <v>497.63728693568589</v>
      </c>
      <c r="E17" s="51">
        <v>8225</v>
      </c>
      <c r="F17" s="52">
        <v>0.96699999999999997</v>
      </c>
      <c r="G17" s="53">
        <v>1.05</v>
      </c>
      <c r="H17" s="43">
        <v>1</v>
      </c>
      <c r="I17" s="44">
        <v>1</v>
      </c>
      <c r="J17" s="92">
        <v>4.1514499999999996</v>
      </c>
      <c r="K17" s="52">
        <v>4.2151747574999998</v>
      </c>
      <c r="L17" s="56">
        <v>4.2151747574999998</v>
      </c>
      <c r="M17" s="56">
        <v>2097.6281302820876</v>
      </c>
      <c r="N17" s="61"/>
      <c r="O17" s="56">
        <v>1623.7830875062298</v>
      </c>
      <c r="P17" s="54">
        <v>13355615.890000001</v>
      </c>
      <c r="Q17" s="54">
        <v>4172724.02</v>
      </c>
      <c r="R17" s="54">
        <f>P17-Q17</f>
        <v>9182891.870000001</v>
      </c>
      <c r="S17" s="54" t="s">
        <v>75</v>
      </c>
      <c r="T17" s="55">
        <f t="shared" si="1"/>
        <v>96133660.829999998</v>
      </c>
      <c r="U17" s="34"/>
      <c r="V17" s="38">
        <v>4245980.6399999997</v>
      </c>
      <c r="W17" s="38">
        <v>4172724.02</v>
      </c>
      <c r="X17" s="38">
        <f t="shared" si="2"/>
        <v>13355615.890000001</v>
      </c>
      <c r="Y17" s="38">
        <f>ROUND((V17*2+W17*5+X17*5),2)</f>
        <v>96133660.829999998</v>
      </c>
      <c r="Z17" s="46"/>
      <c r="AA17" s="48"/>
      <c r="AB17" s="49"/>
      <c r="AC17" s="49"/>
      <c r="AD17" s="49"/>
      <c r="AE17" s="49"/>
    </row>
    <row r="18" spans="1:31" ht="42" customHeight="1" x14ac:dyDescent="0.3">
      <c r="A18" s="1">
        <v>1340004</v>
      </c>
      <c r="B18" s="7">
        <v>8</v>
      </c>
      <c r="C18" s="6" t="s">
        <v>3</v>
      </c>
      <c r="D18" s="50">
        <v>497.63728693568589</v>
      </c>
      <c r="E18" s="51">
        <v>4657</v>
      </c>
      <c r="F18" s="52">
        <v>0.98199999999999998</v>
      </c>
      <c r="G18" s="53">
        <v>1.05</v>
      </c>
      <c r="H18" s="43">
        <v>1.0707</v>
      </c>
      <c r="I18" s="44">
        <v>1.1734</v>
      </c>
      <c r="J18" s="92">
        <v>4.2266500000000002</v>
      </c>
      <c r="K18" s="52">
        <v>5.4753383251921353</v>
      </c>
      <c r="L18" s="56">
        <v>5.4753383251921353</v>
      </c>
      <c r="M18" s="56">
        <v>2724.7325092035962</v>
      </c>
      <c r="N18" s="61"/>
      <c r="O18" s="56">
        <v>2109.2273232568755</v>
      </c>
      <c r="P18" s="54">
        <v>9822671.6400000006</v>
      </c>
      <c r="Q18" s="54">
        <v>2362598.88</v>
      </c>
      <c r="R18" s="54">
        <f>P18-Q18-S18</f>
        <v>6008388.7600000007</v>
      </c>
      <c r="S18" s="54">
        <f>7258420/5</f>
        <v>1451684</v>
      </c>
      <c r="T18" s="55">
        <f t="shared" si="1"/>
        <v>65709358.060000002</v>
      </c>
      <c r="U18" s="34"/>
      <c r="V18" s="38">
        <v>2391502.73</v>
      </c>
      <c r="W18" s="38">
        <v>2362598.88</v>
      </c>
      <c r="X18" s="38">
        <f t="shared" si="2"/>
        <v>9822671.6400000006</v>
      </c>
      <c r="Y18" s="38">
        <f t="shared" si="3"/>
        <v>65709358.060000002</v>
      </c>
      <c r="Z18" s="46"/>
      <c r="AA18" s="48"/>
      <c r="AB18" s="49"/>
      <c r="AC18" s="49"/>
      <c r="AD18" s="49"/>
      <c r="AE18" s="49"/>
    </row>
    <row r="19" spans="1:31" ht="39.75" customHeight="1" x14ac:dyDescent="0.3">
      <c r="B19" s="7">
        <v>9</v>
      </c>
      <c r="C19" s="6" t="s">
        <v>18</v>
      </c>
      <c r="D19" s="50">
        <v>497.63728693568589</v>
      </c>
      <c r="E19" s="51">
        <v>3728</v>
      </c>
      <c r="F19" s="52">
        <v>0.71399999999999997</v>
      </c>
      <c r="G19" s="53">
        <v>1.05</v>
      </c>
      <c r="H19" s="43">
        <v>1</v>
      </c>
      <c r="I19" s="44">
        <v>1</v>
      </c>
      <c r="J19" s="44">
        <v>1</v>
      </c>
      <c r="K19" s="57">
        <v>0.74970000000000003</v>
      </c>
      <c r="L19" s="77">
        <v>0.71077233107595461</v>
      </c>
      <c r="M19" s="77">
        <v>353.71</v>
      </c>
      <c r="N19" s="61"/>
      <c r="O19" s="77">
        <v>273.80845422042972</v>
      </c>
      <c r="P19" s="58">
        <v>1020757.92</v>
      </c>
      <c r="Q19" s="54">
        <f t="shared" si="0"/>
        <v>1020757.92</v>
      </c>
      <c r="R19" s="54" t="s">
        <v>75</v>
      </c>
      <c r="S19" s="54" t="s">
        <v>75</v>
      </c>
      <c r="T19" s="55">
        <f t="shared" si="1"/>
        <v>12254432.720000001</v>
      </c>
      <c r="U19" s="34"/>
      <c r="V19" s="38">
        <v>1023508.56</v>
      </c>
      <c r="W19" s="38">
        <v>1020725.2</v>
      </c>
      <c r="X19" s="38">
        <f t="shared" si="2"/>
        <v>1020757.92</v>
      </c>
      <c r="Y19" s="38">
        <f>ROUND((V19*2+W19*5+X19*5),2)</f>
        <v>12254432.720000001</v>
      </c>
      <c r="Z19" s="46"/>
      <c r="AA19" s="48"/>
      <c r="AB19" s="49"/>
      <c r="AC19" s="49"/>
      <c r="AD19" s="49"/>
      <c r="AE19" s="49"/>
    </row>
    <row r="20" spans="1:31" ht="39" customHeight="1" x14ac:dyDescent="0.3">
      <c r="A20" s="1">
        <v>1340011</v>
      </c>
      <c r="B20" s="7">
        <v>10</v>
      </c>
      <c r="C20" s="6" t="s">
        <v>15</v>
      </c>
      <c r="D20" s="50">
        <v>497.63728693568589</v>
      </c>
      <c r="E20" s="51">
        <v>30425</v>
      </c>
      <c r="F20" s="52">
        <v>0.70799999999999996</v>
      </c>
      <c r="G20" s="52">
        <v>0.83</v>
      </c>
      <c r="H20" s="43">
        <v>1.2854000000000001</v>
      </c>
      <c r="I20" s="44">
        <v>1</v>
      </c>
      <c r="J20" s="44">
        <v>1</v>
      </c>
      <c r="K20" s="57">
        <v>0.75535245600000001</v>
      </c>
      <c r="L20" s="78"/>
      <c r="M20" s="78"/>
      <c r="N20" s="61"/>
      <c r="O20" s="78"/>
      <c r="P20" s="58">
        <v>8330622.2199999997</v>
      </c>
      <c r="Q20" s="54">
        <f t="shared" si="0"/>
        <v>8330622.2199999997</v>
      </c>
      <c r="R20" s="54" t="s">
        <v>75</v>
      </c>
      <c r="S20" s="54" t="s">
        <v>75</v>
      </c>
      <c r="T20" s="55">
        <f t="shared" si="1"/>
        <v>100020369.11</v>
      </c>
      <c r="U20" s="34"/>
      <c r="V20" s="38">
        <v>8357741.0300000003</v>
      </c>
      <c r="W20" s="38">
        <v>8330355.1900000004</v>
      </c>
      <c r="X20" s="38">
        <f t="shared" si="2"/>
        <v>8330622.2199999997</v>
      </c>
      <c r="Y20" s="38">
        <f t="shared" si="3"/>
        <v>100020369.11</v>
      </c>
      <c r="Z20" s="46"/>
      <c r="AA20" s="48"/>
      <c r="AB20" s="49"/>
      <c r="AC20" s="49"/>
      <c r="AD20" s="49"/>
      <c r="AE20" s="49"/>
    </row>
    <row r="21" spans="1:31" ht="33" customHeight="1" x14ac:dyDescent="0.3">
      <c r="B21" s="7">
        <v>11</v>
      </c>
      <c r="C21" s="6" t="s">
        <v>16</v>
      </c>
      <c r="D21" s="50">
        <v>497.63728693568589</v>
      </c>
      <c r="E21" s="51">
        <v>25914</v>
      </c>
      <c r="F21" s="52">
        <v>0.72099999999999997</v>
      </c>
      <c r="G21" s="52">
        <v>0.83</v>
      </c>
      <c r="H21" s="43">
        <v>1.2199</v>
      </c>
      <c r="I21" s="44">
        <v>1</v>
      </c>
      <c r="J21" s="44">
        <v>1</v>
      </c>
      <c r="K21" s="57">
        <v>0.73002475699999991</v>
      </c>
      <c r="L21" s="78"/>
      <c r="M21" s="78"/>
      <c r="N21" s="61"/>
      <c r="O21" s="78"/>
      <c r="P21" s="58">
        <v>7095472.2800000003</v>
      </c>
      <c r="Q21" s="54">
        <f t="shared" si="0"/>
        <v>7095472.2800000003</v>
      </c>
      <c r="R21" s="54" t="s">
        <v>75</v>
      </c>
      <c r="S21" s="54" t="s">
        <v>75</v>
      </c>
      <c r="T21" s="55">
        <f t="shared" si="1"/>
        <v>85221404.450000003</v>
      </c>
      <c r="U21" s="34"/>
      <c r="V21" s="38">
        <v>7133909.4000000004</v>
      </c>
      <c r="W21" s="38">
        <v>7095244.8499999996</v>
      </c>
      <c r="X21" s="38">
        <f t="shared" si="2"/>
        <v>7095472.2800000003</v>
      </c>
      <c r="Y21" s="38">
        <f t="shared" si="3"/>
        <v>85221404.450000003</v>
      </c>
      <c r="Z21" s="46"/>
      <c r="AA21" s="48"/>
      <c r="AB21" s="49"/>
      <c r="AC21" s="49"/>
      <c r="AD21" s="49"/>
      <c r="AE21" s="49"/>
    </row>
    <row r="22" spans="1:31" x14ac:dyDescent="0.3">
      <c r="B22" s="7">
        <v>12</v>
      </c>
      <c r="C22" s="6" t="s">
        <v>17</v>
      </c>
      <c r="D22" s="50">
        <v>497.63728693568589</v>
      </c>
      <c r="E22" s="51">
        <v>17295</v>
      </c>
      <c r="F22" s="52">
        <v>0.71699999999999997</v>
      </c>
      <c r="G22" s="52">
        <v>0.83</v>
      </c>
      <c r="H22" s="43">
        <v>1</v>
      </c>
      <c r="I22" s="44">
        <v>1</v>
      </c>
      <c r="J22" s="44">
        <v>1</v>
      </c>
      <c r="K22" s="57">
        <v>0.59510999999999992</v>
      </c>
      <c r="L22" s="79"/>
      <c r="M22" s="79"/>
      <c r="N22" s="62"/>
      <c r="O22" s="79"/>
      <c r="P22" s="58">
        <v>4735517.22</v>
      </c>
      <c r="Q22" s="54">
        <f t="shared" si="0"/>
        <v>4735517.22</v>
      </c>
      <c r="R22" s="54" t="s">
        <v>75</v>
      </c>
      <c r="S22" s="54" t="s">
        <v>75</v>
      </c>
      <c r="T22" s="55">
        <f t="shared" si="1"/>
        <v>56898220.020000003</v>
      </c>
      <c r="U22" s="34"/>
      <c r="V22" s="38">
        <v>4771903.41</v>
      </c>
      <c r="W22" s="38">
        <v>4735365.42</v>
      </c>
      <c r="X22" s="38">
        <f t="shared" si="2"/>
        <v>4735517.22</v>
      </c>
      <c r="Y22" s="38">
        <f t="shared" si="3"/>
        <v>56898220.020000003</v>
      </c>
      <c r="Z22" s="46"/>
      <c r="AA22" s="48"/>
      <c r="AB22" s="49"/>
      <c r="AC22" s="49"/>
      <c r="AD22" s="49"/>
      <c r="AE22" s="49"/>
    </row>
    <row r="23" spans="1:31" ht="50.25" customHeight="1" x14ac:dyDescent="0.3">
      <c r="B23" s="9"/>
      <c r="C23" s="8"/>
      <c r="D23" s="11"/>
      <c r="E23" s="12"/>
      <c r="F23" s="13"/>
      <c r="G23" s="8"/>
      <c r="H23" s="8"/>
      <c r="R23" s="96"/>
    </row>
    <row r="24" spans="1:31" ht="50.25" customHeight="1" x14ac:dyDescent="0.3">
      <c r="B24" s="9"/>
      <c r="C24" s="8"/>
      <c r="D24" s="11"/>
      <c r="E24" s="12"/>
      <c r="F24" s="13"/>
      <c r="G24" s="8"/>
      <c r="H24" s="8"/>
      <c r="R24" s="96"/>
    </row>
    <row r="25" spans="1:31" ht="50.25" customHeight="1" x14ac:dyDescent="0.3">
      <c r="B25" s="9"/>
      <c r="C25" s="8"/>
      <c r="D25" s="11"/>
      <c r="E25" s="12"/>
      <c r="F25" s="13"/>
      <c r="G25" s="8"/>
      <c r="H25" s="8"/>
    </row>
    <row r="26" spans="1:31" ht="50.25" customHeight="1" x14ac:dyDescent="0.3">
      <c r="B26" s="9"/>
      <c r="C26" s="8"/>
      <c r="D26" s="11"/>
      <c r="E26" s="12"/>
      <c r="F26" s="13"/>
      <c r="G26" s="8"/>
      <c r="H26" s="8"/>
    </row>
    <row r="27" spans="1:31" ht="50.25" customHeight="1" x14ac:dyDescent="0.3">
      <c r="B27" s="9"/>
      <c r="C27" s="8"/>
      <c r="D27" s="11"/>
      <c r="E27" s="12"/>
      <c r="F27" s="13"/>
      <c r="G27" s="8"/>
      <c r="H27" s="8"/>
    </row>
    <row r="28" spans="1:31" ht="50.25" customHeight="1" x14ac:dyDescent="0.3">
      <c r="B28" s="9"/>
      <c r="C28" s="8"/>
      <c r="D28" s="11"/>
      <c r="E28" s="12"/>
      <c r="F28" s="13"/>
      <c r="G28" s="8"/>
      <c r="H28" s="8"/>
    </row>
    <row r="29" spans="1:31" ht="50.25" customHeight="1" x14ac:dyDescent="0.3">
      <c r="B29" s="9"/>
      <c r="C29" s="8"/>
      <c r="D29" s="11"/>
      <c r="E29" s="12"/>
      <c r="F29" s="13"/>
      <c r="G29" s="8"/>
      <c r="H29" s="8"/>
    </row>
    <row r="30" spans="1:31" ht="50.25" customHeight="1" x14ac:dyDescent="0.3">
      <c r="B30" s="9"/>
      <c r="C30" s="8"/>
      <c r="D30" s="11"/>
      <c r="E30" s="12"/>
      <c r="F30" s="13"/>
      <c r="G30" s="8"/>
      <c r="H30" s="8"/>
    </row>
    <row r="31" spans="1:31" ht="50.25" customHeight="1" x14ac:dyDescent="0.3">
      <c r="B31" s="14"/>
      <c r="C31" s="15"/>
      <c r="D31" s="16"/>
      <c r="E31" s="16"/>
      <c r="F31" s="17"/>
      <c r="G31" s="8"/>
      <c r="H31" s="8"/>
    </row>
    <row r="32" spans="1:31" x14ac:dyDescent="0.3">
      <c r="B32" s="8"/>
      <c r="C32" s="8"/>
      <c r="D32" s="8"/>
      <c r="E32" s="8"/>
      <c r="F32" s="8"/>
      <c r="G32" s="8"/>
      <c r="H32" s="8"/>
    </row>
    <row r="33" spans="2:8" x14ac:dyDescent="0.3">
      <c r="B33" s="8"/>
      <c r="C33" s="8"/>
      <c r="D33" s="8"/>
      <c r="E33" s="8"/>
      <c r="F33" s="8"/>
      <c r="G33" s="8"/>
      <c r="H33" s="8"/>
    </row>
    <row r="34" spans="2:8" x14ac:dyDescent="0.3">
      <c r="B34" s="8"/>
      <c r="C34" s="8"/>
      <c r="D34" s="8"/>
      <c r="E34" s="8"/>
      <c r="F34" s="8"/>
      <c r="G34" s="8"/>
      <c r="H34" s="8"/>
    </row>
    <row r="35" spans="2:8" x14ac:dyDescent="0.3">
      <c r="B35" s="8"/>
      <c r="C35" s="8"/>
      <c r="D35" s="8"/>
      <c r="E35" s="8"/>
      <c r="F35" s="8"/>
      <c r="G35" s="8"/>
      <c r="H35" s="8"/>
    </row>
    <row r="36" spans="2:8" x14ac:dyDescent="0.3">
      <c r="B36" s="8"/>
      <c r="C36" s="8"/>
      <c r="D36" s="8"/>
      <c r="E36" s="8"/>
      <c r="F36" s="8"/>
      <c r="G36" s="8"/>
      <c r="H36" s="8"/>
    </row>
    <row r="37" spans="2:8" x14ac:dyDescent="0.3">
      <c r="B37" s="8"/>
      <c r="C37" s="8"/>
      <c r="D37" s="8"/>
      <c r="E37" s="8"/>
      <c r="F37" s="8"/>
      <c r="G37" s="8"/>
      <c r="H37" s="8"/>
    </row>
    <row r="38" spans="2:8" x14ac:dyDescent="0.3">
      <c r="B38" s="8"/>
      <c r="C38" s="8"/>
      <c r="D38" s="8"/>
      <c r="E38" s="8"/>
      <c r="F38" s="8"/>
      <c r="G38" s="8"/>
      <c r="H38" s="8"/>
    </row>
  </sheetData>
  <autoFilter ref="A9:N20"/>
  <mergeCells count="32">
    <mergeCell ref="L11:L16"/>
    <mergeCell ref="M11:M16"/>
    <mergeCell ref="Q6:S6"/>
    <mergeCell ref="Q7:Q8"/>
    <mergeCell ref="R7:R8"/>
    <mergeCell ref="S7:S8"/>
    <mergeCell ref="B6:B9"/>
    <mergeCell ref="C6:C9"/>
    <mergeCell ref="D6:D8"/>
    <mergeCell ref="E6:E8"/>
    <mergeCell ref="F6:L6"/>
    <mergeCell ref="F7:F8"/>
    <mergeCell ref="G7:G8"/>
    <mergeCell ref="H7:J7"/>
    <mergeCell ref="K7:K8"/>
    <mergeCell ref="L7:L8"/>
    <mergeCell ref="N11:N22"/>
    <mergeCell ref="V7:Y7"/>
    <mergeCell ref="P1:T1"/>
    <mergeCell ref="P2:T2"/>
    <mergeCell ref="P3:T3"/>
    <mergeCell ref="L4:N4"/>
    <mergeCell ref="C5:O5"/>
    <mergeCell ref="P6:P8"/>
    <mergeCell ref="T6:T8"/>
    <mergeCell ref="M6:M8"/>
    <mergeCell ref="N6:N8"/>
    <mergeCell ref="O6:O8"/>
    <mergeCell ref="O11:O16"/>
    <mergeCell ref="L19:L22"/>
    <mergeCell ref="M19:M22"/>
    <mergeCell ref="O19:O22"/>
  </mergeCells>
  <pageMargins left="3.937007874015748E-2" right="0.15748031496062992" top="0.55118110236220474" bottom="0.19685039370078741" header="0.15748031496062992" footer="0.15748031496062992"/>
  <pageSetup paperSize="9" scale="43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U20"/>
  <sheetViews>
    <sheetView view="pageBreakPreview" topLeftCell="B1" zoomScale="70" zoomScaleNormal="53" zoomScaleSheetLayoutView="70" workbookViewId="0">
      <selection activeCell="H15" sqref="H15:H16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7.140625" style="1" customWidth="1"/>
    <col min="4" max="4" width="0.140625" style="1" hidden="1" customWidth="1"/>
    <col min="5" max="5" width="26.7109375" style="1" customWidth="1"/>
    <col min="6" max="6" width="20.85546875" style="1" customWidth="1"/>
    <col min="7" max="7" width="32.42578125" style="1" customWidth="1"/>
    <col min="8" max="10" width="21.5703125" style="1" customWidth="1"/>
    <col min="11" max="11" width="33.42578125" style="1" customWidth="1"/>
    <col min="12" max="12" width="13" style="1" customWidth="1"/>
    <col min="13" max="13" width="22" style="1" customWidth="1"/>
    <col min="14" max="14" width="23.140625" style="1" customWidth="1"/>
    <col min="15" max="16" width="22.42578125" style="1" customWidth="1"/>
    <col min="17" max="19" width="9.140625" style="1"/>
    <col min="20" max="20" width="12.28515625" style="1" bestFit="1" customWidth="1"/>
    <col min="21" max="21" width="9.140625" style="1"/>
    <col min="22" max="22" width="12" style="1" customWidth="1"/>
    <col min="23" max="23" width="18.28515625" style="1" customWidth="1"/>
    <col min="24" max="24" width="15" style="1" bestFit="1" customWidth="1"/>
    <col min="25" max="16384" width="9.140625" style="1"/>
  </cols>
  <sheetData>
    <row r="1" spans="2:21" ht="18.75" customHeight="1" x14ac:dyDescent="0.3">
      <c r="B1" s="88" t="s">
        <v>34</v>
      </c>
      <c r="C1" s="88"/>
      <c r="D1" s="88"/>
      <c r="E1" s="88"/>
      <c r="F1" s="88"/>
      <c r="G1" s="88"/>
      <c r="H1" s="88"/>
      <c r="I1" s="88"/>
      <c r="J1" s="88"/>
      <c r="K1" s="88"/>
    </row>
    <row r="2" spans="2:21" ht="46.5" customHeight="1" x14ac:dyDescent="0.3">
      <c r="B2" s="89" t="s">
        <v>38</v>
      </c>
      <c r="C2" s="89"/>
      <c r="D2" s="89"/>
      <c r="E2" s="89"/>
      <c r="F2" s="89"/>
      <c r="G2" s="89"/>
      <c r="H2" s="89"/>
      <c r="I2" s="89"/>
      <c r="J2" s="89"/>
      <c r="K2" s="89"/>
    </row>
    <row r="3" spans="2:21" ht="39.75" customHeight="1" x14ac:dyDescent="0.3">
      <c r="B3" s="89" t="s">
        <v>42</v>
      </c>
      <c r="C3" s="89"/>
      <c r="D3" s="89"/>
      <c r="E3" s="89"/>
      <c r="F3" s="89"/>
      <c r="G3" s="89"/>
      <c r="H3" s="89"/>
      <c r="I3" s="89"/>
      <c r="J3" s="89"/>
      <c r="K3" s="89"/>
    </row>
    <row r="4" spans="2:21" ht="24.75" customHeight="1" x14ac:dyDescent="0.3">
      <c r="B4" s="87" t="s">
        <v>14</v>
      </c>
      <c r="C4" s="87"/>
      <c r="D4" s="87"/>
      <c r="E4" s="87"/>
      <c r="F4" s="87"/>
      <c r="G4" s="87"/>
      <c r="H4" s="24"/>
      <c r="I4" s="24"/>
      <c r="J4" s="24"/>
      <c r="K4" s="19"/>
      <c r="L4" s="19"/>
    </row>
    <row r="5" spans="2:21" ht="118.5" customHeight="1" x14ac:dyDescent="0.3">
      <c r="B5" s="80" t="s">
        <v>5</v>
      </c>
      <c r="C5" s="80" t="s">
        <v>6</v>
      </c>
      <c r="D5" s="80" t="s">
        <v>39</v>
      </c>
      <c r="E5" s="90" t="s">
        <v>19</v>
      </c>
      <c r="F5" s="91" t="s">
        <v>40</v>
      </c>
      <c r="G5" s="29" t="s">
        <v>46</v>
      </c>
      <c r="H5" s="93" t="s">
        <v>77</v>
      </c>
      <c r="I5" s="94"/>
      <c r="J5" s="95"/>
      <c r="K5" s="29" t="s">
        <v>47</v>
      </c>
      <c r="M5" s="63" t="s">
        <v>47</v>
      </c>
      <c r="N5" s="64"/>
      <c r="O5" s="64"/>
      <c r="P5" s="65"/>
      <c r="Q5" s="3"/>
    </row>
    <row r="6" spans="2:21" ht="38.25" customHeight="1" x14ac:dyDescent="0.3">
      <c r="B6" s="80"/>
      <c r="C6" s="80"/>
      <c r="D6" s="80"/>
      <c r="E6" s="90"/>
      <c r="F6" s="91"/>
      <c r="G6" s="29" t="s">
        <v>69</v>
      </c>
      <c r="H6" s="39" t="s">
        <v>59</v>
      </c>
      <c r="I6" s="39" t="s">
        <v>70</v>
      </c>
      <c r="J6" s="39" t="s">
        <v>74</v>
      </c>
      <c r="K6" s="29" t="s">
        <v>35</v>
      </c>
      <c r="M6" s="47" t="s">
        <v>50</v>
      </c>
      <c r="N6" s="47" t="s">
        <v>49</v>
      </c>
      <c r="O6" s="47" t="s">
        <v>69</v>
      </c>
      <c r="P6" s="47" t="s">
        <v>51</v>
      </c>
      <c r="Q6" s="4"/>
      <c r="R6" s="2"/>
      <c r="S6" s="2"/>
      <c r="T6" s="2"/>
      <c r="U6" s="2"/>
    </row>
    <row r="7" spans="2:21" ht="22.5" customHeight="1" x14ac:dyDescent="0.3">
      <c r="B7" s="80"/>
      <c r="C7" s="80"/>
      <c r="D7" s="80"/>
      <c r="E7" s="5" t="s">
        <v>36</v>
      </c>
      <c r="F7" s="22" t="s">
        <v>12</v>
      </c>
      <c r="G7" s="5" t="s">
        <v>32</v>
      </c>
      <c r="H7" s="5" t="s">
        <v>71</v>
      </c>
      <c r="I7" s="5" t="s">
        <v>72</v>
      </c>
      <c r="J7" s="5" t="s">
        <v>73</v>
      </c>
      <c r="K7" s="5" t="s">
        <v>21</v>
      </c>
      <c r="M7" s="37" t="s">
        <v>52</v>
      </c>
      <c r="N7" s="37" t="s">
        <v>52</v>
      </c>
      <c r="O7" s="37" t="s">
        <v>52</v>
      </c>
      <c r="P7" s="36" t="s">
        <v>53</v>
      </c>
      <c r="Q7" s="4"/>
      <c r="R7" s="3"/>
      <c r="S7" s="3"/>
      <c r="T7" s="3"/>
      <c r="U7" s="3"/>
    </row>
    <row r="8" spans="2:21" ht="24" customHeight="1" x14ac:dyDescent="0.3">
      <c r="B8" s="30">
        <v>1</v>
      </c>
      <c r="C8" s="30">
        <v>2</v>
      </c>
      <c r="D8" s="30"/>
      <c r="E8" s="31">
        <v>3</v>
      </c>
      <c r="F8" s="31">
        <v>4</v>
      </c>
      <c r="G8" s="31">
        <v>5</v>
      </c>
      <c r="H8" s="59">
        <v>6</v>
      </c>
      <c r="I8" s="59">
        <v>7</v>
      </c>
      <c r="J8" s="59">
        <v>8</v>
      </c>
      <c r="K8" s="7">
        <v>9</v>
      </c>
      <c r="M8" s="36"/>
      <c r="N8" s="36"/>
      <c r="O8" s="36"/>
      <c r="P8" s="36"/>
      <c r="R8" s="4"/>
      <c r="S8" s="4"/>
      <c r="T8" s="4"/>
      <c r="U8" s="4"/>
    </row>
    <row r="9" spans="2:21" ht="37.5" x14ac:dyDescent="0.3">
      <c r="B9" s="28">
        <v>1</v>
      </c>
      <c r="C9" s="6" t="s">
        <v>41</v>
      </c>
      <c r="D9" s="6"/>
      <c r="E9" s="23">
        <v>507.31116882197512</v>
      </c>
      <c r="F9" s="18">
        <v>19239</v>
      </c>
      <c r="G9" s="20">
        <v>9760159.5800000001</v>
      </c>
      <c r="H9" s="20">
        <f>G9</f>
        <v>9760159.5800000001</v>
      </c>
      <c r="I9" s="97" t="s">
        <v>76</v>
      </c>
      <c r="J9" s="97" t="s">
        <v>76</v>
      </c>
      <c r="K9" s="20">
        <f>P9</f>
        <v>117368027.53</v>
      </c>
      <c r="L9" s="27"/>
      <c r="M9" s="38">
        <v>9882691.5899999999</v>
      </c>
      <c r="N9" s="38">
        <v>9760369.2899999991</v>
      </c>
      <c r="O9" s="38">
        <f>G9</f>
        <v>9760159.5800000001</v>
      </c>
      <c r="P9" s="38">
        <f>ROUND((M9*2+N9*5+O9*5),2)</f>
        <v>117368027.53</v>
      </c>
      <c r="Q9" s="46"/>
      <c r="R9" s="4"/>
      <c r="S9" s="4"/>
      <c r="T9" s="4"/>
      <c r="U9" s="4"/>
    </row>
    <row r="10" spans="2:21" ht="33" customHeight="1" x14ac:dyDescent="0.3">
      <c r="B10" s="28">
        <v>2</v>
      </c>
      <c r="C10" s="6" t="s">
        <v>0</v>
      </c>
      <c r="D10" s="6"/>
      <c r="E10" s="23">
        <v>507.31116882197512</v>
      </c>
      <c r="F10" s="18">
        <v>5949</v>
      </c>
      <c r="G10" s="20">
        <v>3017994.14</v>
      </c>
      <c r="H10" s="20">
        <f t="shared" ref="H10:H20" si="0">G10</f>
        <v>3017994.14</v>
      </c>
      <c r="I10" s="97" t="s">
        <v>76</v>
      </c>
      <c r="J10" s="97" t="s">
        <v>76</v>
      </c>
      <c r="K10" s="20">
        <f t="shared" ref="K10:K20" si="1">P10</f>
        <v>36279186.909999996</v>
      </c>
      <c r="L10" s="27"/>
      <c r="M10" s="38">
        <v>3049460.63</v>
      </c>
      <c r="N10" s="38">
        <v>3018058.99</v>
      </c>
      <c r="O10" s="38">
        <f t="shared" ref="O10:O20" si="2">G10</f>
        <v>3017994.14</v>
      </c>
      <c r="P10" s="38">
        <f t="shared" ref="P10:P20" si="3">ROUND((M10*2+N10*5+O10*5),2)</f>
        <v>36279186.909999996</v>
      </c>
      <c r="Q10" s="46"/>
      <c r="T10" s="4"/>
    </row>
    <row r="11" spans="2:21" ht="33" customHeight="1" x14ac:dyDescent="0.3">
      <c r="B11" s="28">
        <v>3</v>
      </c>
      <c r="C11" s="6" t="s">
        <v>2</v>
      </c>
      <c r="D11" s="6"/>
      <c r="E11" s="23">
        <v>507.31116882197512</v>
      </c>
      <c r="F11" s="18">
        <v>3050</v>
      </c>
      <c r="G11" s="20">
        <v>1547299.06</v>
      </c>
      <c r="H11" s="20">
        <f t="shared" si="0"/>
        <v>1547299.06</v>
      </c>
      <c r="I11" s="97" t="s">
        <v>76</v>
      </c>
      <c r="J11" s="97" t="s">
        <v>76</v>
      </c>
      <c r="K11" s="20">
        <f t="shared" si="1"/>
        <v>18602043.850000001</v>
      </c>
      <c r="L11" s="27"/>
      <c r="M11" s="38">
        <v>1564443.5</v>
      </c>
      <c r="N11" s="38">
        <v>1547332.31</v>
      </c>
      <c r="O11" s="38">
        <f t="shared" si="2"/>
        <v>1547299.06</v>
      </c>
      <c r="P11" s="38">
        <f>ROUND((M11*2+N11*5+O11*5),2)</f>
        <v>18602043.850000001</v>
      </c>
      <c r="Q11" s="46"/>
      <c r="T11" s="4"/>
    </row>
    <row r="12" spans="2:21" ht="33" customHeight="1" x14ac:dyDescent="0.3">
      <c r="B12" s="28">
        <v>4</v>
      </c>
      <c r="C12" s="6" t="s">
        <v>1</v>
      </c>
      <c r="D12" s="6"/>
      <c r="E12" s="23">
        <v>507.31116882197512</v>
      </c>
      <c r="F12" s="18">
        <v>8724</v>
      </c>
      <c r="G12" s="20">
        <v>4425782.6399999997</v>
      </c>
      <c r="H12" s="20">
        <f t="shared" si="0"/>
        <v>4425782.6399999997</v>
      </c>
      <c r="I12" s="97" t="s">
        <v>76</v>
      </c>
      <c r="J12" s="97" t="s">
        <v>76</v>
      </c>
      <c r="K12" s="20">
        <f t="shared" si="1"/>
        <v>53266790.810000002</v>
      </c>
      <c r="L12" s="27"/>
      <c r="M12" s="38">
        <v>4504244.4800000004</v>
      </c>
      <c r="N12" s="38">
        <v>4425877.7300000004</v>
      </c>
      <c r="O12" s="38">
        <f t="shared" si="2"/>
        <v>4425782.6399999997</v>
      </c>
      <c r="P12" s="38">
        <f t="shared" si="3"/>
        <v>53266790.810000002</v>
      </c>
      <c r="Q12" s="46"/>
      <c r="T12" s="4"/>
    </row>
    <row r="13" spans="2:21" ht="33" customHeight="1" x14ac:dyDescent="0.3">
      <c r="B13" s="28">
        <v>5</v>
      </c>
      <c r="C13" s="6" t="s">
        <v>4</v>
      </c>
      <c r="D13" s="6">
        <v>7000</v>
      </c>
      <c r="E13" s="23">
        <v>507.31116882197512</v>
      </c>
      <c r="F13" s="18">
        <v>5356</v>
      </c>
      <c r="G13" s="20">
        <v>2717158.62</v>
      </c>
      <c r="H13" s="20">
        <f t="shared" si="0"/>
        <v>2717158.62</v>
      </c>
      <c r="I13" s="97" t="s">
        <v>76</v>
      </c>
      <c r="J13" s="97" t="s">
        <v>76</v>
      </c>
      <c r="K13" s="20">
        <f t="shared" si="1"/>
        <v>32683556.559999999</v>
      </c>
      <c r="L13" s="27"/>
      <c r="M13" s="38">
        <v>2755839.23</v>
      </c>
      <c r="N13" s="38">
        <v>2717217</v>
      </c>
      <c r="O13" s="38">
        <f t="shared" si="2"/>
        <v>2717158.62</v>
      </c>
      <c r="P13" s="38">
        <f t="shared" si="3"/>
        <v>32683556.559999999</v>
      </c>
      <c r="Q13" s="46"/>
      <c r="T13" s="4"/>
    </row>
    <row r="14" spans="2:21" ht="33" customHeight="1" x14ac:dyDescent="0.3">
      <c r="B14" s="28" t="s">
        <v>43</v>
      </c>
      <c r="C14" s="6" t="s">
        <v>33</v>
      </c>
      <c r="D14" s="6"/>
      <c r="E14" s="23">
        <v>507.31116882197512</v>
      </c>
      <c r="F14" s="18">
        <v>7921</v>
      </c>
      <c r="G14" s="20">
        <v>4018411.77</v>
      </c>
      <c r="H14" s="20">
        <f t="shared" si="0"/>
        <v>4018411.77</v>
      </c>
      <c r="I14" s="97" t="s">
        <v>76</v>
      </c>
      <c r="J14" s="97" t="s">
        <v>76</v>
      </c>
      <c r="K14" s="20">
        <f t="shared" si="1"/>
        <v>48341382.579999998</v>
      </c>
      <c r="L14" s="27"/>
      <c r="M14" s="38">
        <v>4078416.59</v>
      </c>
      <c r="N14" s="38">
        <v>4018498.11</v>
      </c>
      <c r="O14" s="38">
        <f t="shared" si="2"/>
        <v>4018411.77</v>
      </c>
      <c r="P14" s="38">
        <f t="shared" si="3"/>
        <v>48341382.579999998</v>
      </c>
      <c r="Q14" s="46"/>
      <c r="T14" s="4"/>
    </row>
    <row r="15" spans="2:21" ht="33" customHeight="1" x14ac:dyDescent="0.3">
      <c r="B15" s="28" t="s">
        <v>44</v>
      </c>
      <c r="C15" s="6" t="s">
        <v>9</v>
      </c>
      <c r="D15" s="6">
        <v>13300</v>
      </c>
      <c r="E15" s="23">
        <v>1623.7830875062298</v>
      </c>
      <c r="F15" s="18">
        <v>8142</v>
      </c>
      <c r="G15" s="20">
        <v>13220841.9</v>
      </c>
      <c r="H15" s="20">
        <v>4130616.29</v>
      </c>
      <c r="I15" s="97">
        <f>G15-H15</f>
        <v>9090225.6099999994</v>
      </c>
      <c r="J15" s="97" t="s">
        <v>75</v>
      </c>
      <c r="K15" s="20">
        <f t="shared" si="1"/>
        <v>95163164.269999996</v>
      </c>
      <c r="L15" s="27"/>
      <c r="M15" s="38">
        <v>4202936.66</v>
      </c>
      <c r="N15" s="38">
        <v>4130616.29</v>
      </c>
      <c r="O15" s="38">
        <f t="shared" si="2"/>
        <v>13220841.9</v>
      </c>
      <c r="P15" s="38">
        <f t="shared" si="3"/>
        <v>95163164.269999996</v>
      </c>
      <c r="Q15" s="46"/>
      <c r="T15" s="4"/>
    </row>
    <row r="16" spans="2:21" ht="33" customHeight="1" x14ac:dyDescent="0.3">
      <c r="B16" s="28" t="s">
        <v>45</v>
      </c>
      <c r="C16" s="6" t="s">
        <v>3</v>
      </c>
      <c r="D16" s="6">
        <v>14000</v>
      </c>
      <c r="E16" s="23">
        <v>2109.2273232568755</v>
      </c>
      <c r="F16" s="18">
        <v>4268</v>
      </c>
      <c r="G16" s="20">
        <v>9002182.2200000007</v>
      </c>
      <c r="H16" s="20">
        <v>2165250.59</v>
      </c>
      <c r="I16" s="97">
        <f>ROUND(G16/'АМП 2018 '!P18*'АМП 2018 '!R18,2)</f>
        <v>5506507.0300000003</v>
      </c>
      <c r="J16" s="97">
        <f>G16-H16-I16</f>
        <v>1330424.6000000006</v>
      </c>
      <c r="K16" s="20">
        <f>P16</f>
        <v>60220475.469999999</v>
      </c>
      <c r="L16" s="27"/>
      <c r="M16" s="38">
        <v>2191655.71</v>
      </c>
      <c r="N16" s="38">
        <v>2165250.59</v>
      </c>
      <c r="O16" s="38">
        <f t="shared" si="2"/>
        <v>9002182.2200000007</v>
      </c>
      <c r="P16" s="38">
        <f>ROUND((M16*2+N16*5+O16*5),2)</f>
        <v>60220475.469999999</v>
      </c>
      <c r="Q16" s="46"/>
      <c r="T16" s="4"/>
    </row>
    <row r="17" spans="2:20" ht="42.75" customHeight="1" x14ac:dyDescent="0.3">
      <c r="B17" s="28">
        <v>9</v>
      </c>
      <c r="C17" s="6" t="s">
        <v>18</v>
      </c>
      <c r="D17" s="6">
        <v>5000</v>
      </c>
      <c r="E17" s="23">
        <v>273.80845422042972</v>
      </c>
      <c r="F17" s="18">
        <v>3608</v>
      </c>
      <c r="G17" s="20">
        <v>987900.91</v>
      </c>
      <c r="H17" s="20">
        <f t="shared" si="0"/>
        <v>987900.91</v>
      </c>
      <c r="I17" s="97" t="s">
        <v>76</v>
      </c>
      <c r="J17" s="97" t="s">
        <v>76</v>
      </c>
      <c r="K17" s="20">
        <f t="shared" si="1"/>
        <v>11860188.17</v>
      </c>
      <c r="L17" s="27"/>
      <c r="M17" s="38">
        <v>990668.71</v>
      </c>
      <c r="N17" s="38">
        <v>987869.24</v>
      </c>
      <c r="O17" s="38">
        <f t="shared" si="2"/>
        <v>987900.91</v>
      </c>
      <c r="P17" s="38">
        <f t="shared" si="3"/>
        <v>11860188.17</v>
      </c>
      <c r="Q17" s="46"/>
      <c r="T17" s="4"/>
    </row>
    <row r="18" spans="2:20" ht="39.75" customHeight="1" x14ac:dyDescent="0.3">
      <c r="B18" s="28">
        <v>10</v>
      </c>
      <c r="C18" s="6" t="s">
        <v>15</v>
      </c>
      <c r="D18" s="6"/>
      <c r="E18" s="23">
        <v>273.80845422042972</v>
      </c>
      <c r="F18" s="18">
        <v>27734</v>
      </c>
      <c r="G18" s="20">
        <v>7593803.6699999999</v>
      </c>
      <c r="H18" s="20">
        <f t="shared" si="0"/>
        <v>7593803.6699999999</v>
      </c>
      <c r="I18" s="97" t="s">
        <v>76</v>
      </c>
      <c r="J18" s="97" t="s">
        <v>76</v>
      </c>
      <c r="K18" s="20">
        <f t="shared" si="1"/>
        <v>91176150.590000004</v>
      </c>
      <c r="L18" s="27"/>
      <c r="M18" s="38">
        <v>7619665.4699999997</v>
      </c>
      <c r="N18" s="38">
        <v>7593560.2599999998</v>
      </c>
      <c r="O18" s="38">
        <f t="shared" si="2"/>
        <v>7593803.6699999999</v>
      </c>
      <c r="P18" s="38">
        <f t="shared" si="3"/>
        <v>91176150.590000004</v>
      </c>
      <c r="Q18" s="46"/>
      <c r="T18" s="4"/>
    </row>
    <row r="19" spans="2:20" ht="51" customHeight="1" x14ac:dyDescent="0.3">
      <c r="B19" s="28">
        <v>11</v>
      </c>
      <c r="C19" s="6" t="s">
        <v>16</v>
      </c>
      <c r="D19" s="6"/>
      <c r="E19" s="23">
        <v>273.80845422042972</v>
      </c>
      <c r="F19" s="18">
        <v>23412</v>
      </c>
      <c r="G19" s="20">
        <v>6410403.5300000003</v>
      </c>
      <c r="H19" s="20">
        <f t="shared" si="0"/>
        <v>6410403.5300000003</v>
      </c>
      <c r="I19" s="97" t="s">
        <v>76</v>
      </c>
      <c r="J19" s="97" t="s">
        <v>76</v>
      </c>
      <c r="K19" s="20">
        <f t="shared" si="1"/>
        <v>77001952.420000002</v>
      </c>
      <c r="L19" s="27"/>
      <c r="M19" s="38">
        <v>6449472.2599999998</v>
      </c>
      <c r="N19" s="38">
        <v>6410198.0499999998</v>
      </c>
      <c r="O19" s="38">
        <f t="shared" si="2"/>
        <v>6410403.5300000003</v>
      </c>
      <c r="P19" s="38">
        <f t="shared" si="3"/>
        <v>77001952.420000002</v>
      </c>
      <c r="Q19" s="46"/>
      <c r="T19" s="4"/>
    </row>
    <row r="20" spans="2:20" ht="45" customHeight="1" x14ac:dyDescent="0.3">
      <c r="B20" s="28">
        <v>12</v>
      </c>
      <c r="C20" s="6" t="s">
        <v>17</v>
      </c>
      <c r="D20" s="6"/>
      <c r="E20" s="23">
        <v>273.80845422042972</v>
      </c>
      <c r="F20" s="18">
        <v>16251</v>
      </c>
      <c r="G20" s="20">
        <v>4449661.1900000004</v>
      </c>
      <c r="H20" s="20">
        <f t="shared" si="0"/>
        <v>4449661.1900000004</v>
      </c>
      <c r="I20" s="97" t="s">
        <v>76</v>
      </c>
      <c r="J20" s="97" t="s">
        <v>76</v>
      </c>
      <c r="K20" s="20">
        <f t="shared" si="1"/>
        <v>53455703.630000003</v>
      </c>
      <c r="L20" s="27"/>
      <c r="M20" s="38">
        <v>4479902.4400000004</v>
      </c>
      <c r="N20" s="38">
        <v>4449518.5599999996</v>
      </c>
      <c r="O20" s="38">
        <f t="shared" si="2"/>
        <v>4449661.1900000004</v>
      </c>
      <c r="P20" s="38">
        <f t="shared" si="3"/>
        <v>53455703.630000003</v>
      </c>
      <c r="Q20" s="46"/>
      <c r="T20" s="4"/>
    </row>
  </sheetData>
  <mergeCells count="11">
    <mergeCell ref="M5:P5"/>
    <mergeCell ref="B4:G4"/>
    <mergeCell ref="B1:K1"/>
    <mergeCell ref="B2:K2"/>
    <mergeCell ref="B3:K3"/>
    <mergeCell ref="B5:B7"/>
    <mergeCell ref="C5:C7"/>
    <mergeCell ref="D5:D7"/>
    <mergeCell ref="E5:E6"/>
    <mergeCell ref="F5:F6"/>
    <mergeCell ref="H5:J5"/>
  </mergeCells>
  <pageMargins left="0.23622047244094491" right="0.15748031496062992" top="0.55118110236220474" bottom="0.19685039370078741" header="0.15748031496062992" footer="0.15748031496062992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R21"/>
  <sheetViews>
    <sheetView view="pageBreakPreview" topLeftCell="B3" zoomScale="70" zoomScaleNormal="53" zoomScaleSheetLayoutView="70" workbookViewId="0">
      <selection activeCell="H27" sqref="H27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7.140625" style="1" customWidth="1"/>
    <col min="4" max="4" width="0.140625" style="1" hidden="1" customWidth="1"/>
    <col min="5" max="5" width="28.7109375" style="1" customWidth="1"/>
    <col min="6" max="6" width="20.85546875" style="1" customWidth="1"/>
    <col min="7" max="7" width="33.28515625" style="1" customWidth="1"/>
    <col min="8" max="10" width="20.7109375" style="1" customWidth="1"/>
    <col min="11" max="11" width="32.140625" style="1" customWidth="1"/>
    <col min="12" max="12" width="36" style="1" customWidth="1"/>
    <col min="13" max="13" width="22" style="1" customWidth="1"/>
    <col min="14" max="14" width="23.140625" style="1" customWidth="1"/>
    <col min="15" max="16" width="22.42578125" style="1" customWidth="1"/>
    <col min="17" max="19" width="9.140625" style="1"/>
    <col min="20" max="20" width="12.28515625" style="1" bestFit="1" customWidth="1"/>
    <col min="21" max="16384" width="9.140625" style="1"/>
  </cols>
  <sheetData>
    <row r="1" spans="2:18" ht="18.75" customHeight="1" x14ac:dyDescent="0.3">
      <c r="B1" s="88" t="s">
        <v>34</v>
      </c>
      <c r="C1" s="88"/>
      <c r="D1" s="88"/>
      <c r="E1" s="88"/>
      <c r="F1" s="88"/>
      <c r="G1" s="88"/>
      <c r="H1" s="88"/>
      <c r="I1" s="88"/>
      <c r="J1" s="88"/>
      <c r="K1" s="88"/>
      <c r="L1" s="32"/>
    </row>
    <row r="2" spans="2:18" ht="41.25" customHeight="1" x14ac:dyDescent="0.3">
      <c r="B2" s="89" t="s">
        <v>38</v>
      </c>
      <c r="C2" s="89"/>
      <c r="D2" s="89"/>
      <c r="E2" s="89"/>
      <c r="F2" s="89"/>
      <c r="G2" s="89"/>
      <c r="H2" s="89"/>
      <c r="I2" s="89"/>
      <c r="J2" s="89"/>
      <c r="K2" s="89"/>
      <c r="L2" s="33"/>
    </row>
    <row r="3" spans="2:18" ht="39.75" customHeight="1" x14ac:dyDescent="0.3">
      <c r="B3" s="89" t="s">
        <v>37</v>
      </c>
      <c r="C3" s="89"/>
      <c r="D3" s="89"/>
      <c r="E3" s="89"/>
      <c r="F3" s="89"/>
      <c r="G3" s="89"/>
      <c r="H3" s="89"/>
      <c r="I3" s="89"/>
      <c r="J3" s="89"/>
      <c r="K3" s="89"/>
      <c r="L3" s="33"/>
    </row>
    <row r="4" spans="2:18" ht="21" customHeight="1" x14ac:dyDescent="0.3">
      <c r="B4" s="87" t="s">
        <v>13</v>
      </c>
      <c r="C4" s="87"/>
      <c r="D4" s="87"/>
      <c r="E4" s="87"/>
      <c r="F4" s="87"/>
      <c r="G4" s="87"/>
      <c r="H4" s="24"/>
      <c r="I4" s="24"/>
      <c r="J4" s="24"/>
      <c r="K4" s="24"/>
      <c r="L4" s="24"/>
    </row>
    <row r="5" spans="2:18" ht="105.75" customHeight="1" x14ac:dyDescent="0.3">
      <c r="B5" s="80" t="s">
        <v>5</v>
      </c>
      <c r="C5" s="80" t="s">
        <v>6</v>
      </c>
      <c r="D5" s="80" t="s">
        <v>39</v>
      </c>
      <c r="E5" s="90" t="s">
        <v>19</v>
      </c>
      <c r="F5" s="91" t="s">
        <v>40</v>
      </c>
      <c r="G5" s="29" t="s">
        <v>46</v>
      </c>
      <c r="H5" s="93" t="s">
        <v>77</v>
      </c>
      <c r="I5" s="94"/>
      <c r="J5" s="95"/>
      <c r="K5" s="29" t="s">
        <v>47</v>
      </c>
      <c r="L5" s="25"/>
      <c r="M5" s="63" t="s">
        <v>47</v>
      </c>
      <c r="N5" s="64"/>
      <c r="O5" s="64"/>
      <c r="P5" s="65"/>
      <c r="Q5" s="3"/>
    </row>
    <row r="6" spans="2:18" ht="41.25" customHeight="1" x14ac:dyDescent="0.3">
      <c r="B6" s="80"/>
      <c r="C6" s="80"/>
      <c r="D6" s="80"/>
      <c r="E6" s="90"/>
      <c r="F6" s="91"/>
      <c r="G6" s="29" t="s">
        <v>69</v>
      </c>
      <c r="H6" s="39" t="s">
        <v>59</v>
      </c>
      <c r="I6" s="39" t="s">
        <v>70</v>
      </c>
      <c r="J6" s="39" t="s">
        <v>74</v>
      </c>
      <c r="K6" s="29" t="s">
        <v>35</v>
      </c>
      <c r="L6" s="25"/>
      <c r="M6" s="47" t="s">
        <v>50</v>
      </c>
      <c r="N6" s="47" t="s">
        <v>49</v>
      </c>
      <c r="O6" s="47" t="s">
        <v>69</v>
      </c>
      <c r="P6" s="47" t="s">
        <v>51</v>
      </c>
      <c r="Q6" s="4"/>
      <c r="R6" s="2"/>
    </row>
    <row r="7" spans="2:18" ht="26.25" customHeight="1" x14ac:dyDescent="0.3">
      <c r="B7" s="80"/>
      <c r="C7" s="80"/>
      <c r="D7" s="80"/>
      <c r="E7" s="5" t="s">
        <v>36</v>
      </c>
      <c r="F7" s="22" t="s">
        <v>12</v>
      </c>
      <c r="G7" s="5" t="s">
        <v>32</v>
      </c>
      <c r="H7" s="5" t="s">
        <v>71</v>
      </c>
      <c r="I7" s="5" t="s">
        <v>72</v>
      </c>
      <c r="J7" s="5" t="s">
        <v>73</v>
      </c>
      <c r="K7" s="5" t="s">
        <v>21</v>
      </c>
      <c r="L7" s="35"/>
      <c r="M7" s="37" t="s">
        <v>52</v>
      </c>
      <c r="N7" s="37" t="s">
        <v>52</v>
      </c>
      <c r="O7" s="37" t="s">
        <v>52</v>
      </c>
      <c r="P7" s="36" t="s">
        <v>53</v>
      </c>
      <c r="Q7" s="4"/>
      <c r="R7" s="3"/>
    </row>
    <row r="8" spans="2:18" ht="21" customHeight="1" x14ac:dyDescent="0.3">
      <c r="B8" s="30">
        <v>1</v>
      </c>
      <c r="C8" s="30">
        <v>2</v>
      </c>
      <c r="D8" s="30"/>
      <c r="E8" s="31">
        <v>3</v>
      </c>
      <c r="F8" s="31">
        <v>4</v>
      </c>
      <c r="G8" s="31">
        <v>5</v>
      </c>
      <c r="H8" s="59">
        <v>6</v>
      </c>
      <c r="I8" s="59">
        <v>7</v>
      </c>
      <c r="J8" s="59">
        <v>8</v>
      </c>
      <c r="K8" s="31">
        <v>6</v>
      </c>
      <c r="L8" s="10"/>
      <c r="M8" s="36"/>
      <c r="N8" s="36"/>
      <c r="O8" s="36"/>
      <c r="P8" s="36"/>
      <c r="R8" s="4"/>
    </row>
    <row r="9" spans="2:18" ht="37.5" x14ac:dyDescent="0.3">
      <c r="B9" s="28">
        <v>1</v>
      </c>
      <c r="C9" s="6" t="s">
        <v>41</v>
      </c>
      <c r="D9" s="30"/>
      <c r="E9" s="23">
        <v>507.31116882197512</v>
      </c>
      <c r="F9" s="18">
        <v>1409</v>
      </c>
      <c r="G9" s="20">
        <v>714801.44</v>
      </c>
      <c r="H9" s="20">
        <v>714801.44</v>
      </c>
      <c r="I9" s="97" t="s">
        <v>76</v>
      </c>
      <c r="J9" s="97" t="s">
        <v>76</v>
      </c>
      <c r="K9" s="20">
        <f>P9</f>
        <v>8571616.9199999999</v>
      </c>
      <c r="L9" s="26"/>
      <c r="M9" s="38">
        <v>711762.86</v>
      </c>
      <c r="N9" s="38">
        <v>714816.8</v>
      </c>
      <c r="O9" s="38">
        <f>G9</f>
        <v>714801.44</v>
      </c>
      <c r="P9" s="38">
        <f>ROUND((M9*2+N9*5+O9*5),2)</f>
        <v>8571616.9199999999</v>
      </c>
      <c r="Q9" s="46"/>
      <c r="R9" s="4"/>
    </row>
    <row r="10" spans="2:18" ht="38.25" customHeight="1" x14ac:dyDescent="0.3">
      <c r="B10" s="28">
        <v>2</v>
      </c>
      <c r="C10" s="6" t="s">
        <v>0</v>
      </c>
      <c r="D10" s="6"/>
      <c r="E10" s="23">
        <v>507.31116882197512</v>
      </c>
      <c r="F10" s="18">
        <v>3664</v>
      </c>
      <c r="G10" s="20">
        <v>1858788.12</v>
      </c>
      <c r="H10" s="20">
        <v>1858788.12</v>
      </c>
      <c r="I10" s="97" t="s">
        <v>76</v>
      </c>
      <c r="J10" s="97" t="s">
        <v>76</v>
      </c>
      <c r="K10" s="20">
        <f t="shared" ref="K10:K20" si="0">P10</f>
        <v>22327782.399999999</v>
      </c>
      <c r="L10" s="26"/>
      <c r="M10" s="38">
        <v>1869850.75</v>
      </c>
      <c r="N10" s="38">
        <v>1858828.06</v>
      </c>
      <c r="O10" s="38">
        <f t="shared" ref="O10:O20" si="1">G10</f>
        <v>1858788.12</v>
      </c>
      <c r="P10" s="38">
        <f t="shared" ref="P10:P20" si="2">ROUND((M10*2+N10*5+O10*5),2)</f>
        <v>22327782.399999999</v>
      </c>
      <c r="Q10" s="46"/>
    </row>
    <row r="11" spans="2:18" ht="36.75" customHeight="1" x14ac:dyDescent="0.3">
      <c r="B11" s="28">
        <v>3</v>
      </c>
      <c r="C11" s="6" t="s">
        <v>2</v>
      </c>
      <c r="D11" s="6"/>
      <c r="E11" s="23">
        <v>507.31116882197512</v>
      </c>
      <c r="F11" s="18">
        <v>39</v>
      </c>
      <c r="G11" s="20">
        <v>19785.13</v>
      </c>
      <c r="H11" s="20">
        <v>19785.13</v>
      </c>
      <c r="I11" s="97" t="s">
        <v>76</v>
      </c>
      <c r="J11" s="97" t="s">
        <v>76</v>
      </c>
      <c r="K11" s="20">
        <f t="shared" si="0"/>
        <v>238847.73</v>
      </c>
      <c r="L11" s="26"/>
      <c r="M11" s="38">
        <v>20497.14</v>
      </c>
      <c r="N11" s="38">
        <v>19785.560000000001</v>
      </c>
      <c r="O11" s="38">
        <f t="shared" si="1"/>
        <v>19785.13</v>
      </c>
      <c r="P11" s="38">
        <f t="shared" si="2"/>
        <v>238847.73</v>
      </c>
      <c r="Q11" s="46"/>
    </row>
    <row r="12" spans="2:18" ht="36.75" customHeight="1" x14ac:dyDescent="0.3">
      <c r="B12" s="28">
        <v>4</v>
      </c>
      <c r="C12" s="6" t="s">
        <v>1</v>
      </c>
      <c r="D12" s="6"/>
      <c r="E12" s="23">
        <v>507.31116882197512</v>
      </c>
      <c r="F12" s="18">
        <v>1161</v>
      </c>
      <c r="G12" s="20">
        <v>588988.27</v>
      </c>
      <c r="H12" s="20">
        <v>588988.27</v>
      </c>
      <c r="I12" s="97" t="s">
        <v>76</v>
      </c>
      <c r="J12" s="97" t="s">
        <v>76</v>
      </c>
      <c r="K12" s="20">
        <f t="shared" si="0"/>
        <v>7099276.6699999999</v>
      </c>
      <c r="L12" s="26"/>
      <c r="M12" s="38">
        <v>604665.36</v>
      </c>
      <c r="N12" s="38">
        <v>589000.92000000004</v>
      </c>
      <c r="O12" s="38">
        <f t="shared" si="1"/>
        <v>588988.27</v>
      </c>
      <c r="P12" s="38">
        <f t="shared" si="2"/>
        <v>7099276.6699999999</v>
      </c>
      <c r="Q12" s="46"/>
    </row>
    <row r="13" spans="2:18" ht="36.75" customHeight="1" x14ac:dyDescent="0.3">
      <c r="B13" s="28">
        <v>5</v>
      </c>
      <c r="C13" s="6" t="s">
        <v>4</v>
      </c>
      <c r="D13" s="6">
        <v>7000</v>
      </c>
      <c r="E13" s="23">
        <v>507.31116882197512</v>
      </c>
      <c r="F13" s="18">
        <v>30</v>
      </c>
      <c r="G13" s="20">
        <v>15219.34</v>
      </c>
      <c r="H13" s="20">
        <v>15219.34</v>
      </c>
      <c r="I13" s="97" t="s">
        <v>76</v>
      </c>
      <c r="J13" s="97" t="s">
        <v>76</v>
      </c>
      <c r="K13" s="20">
        <f t="shared" si="0"/>
        <v>181915.89</v>
      </c>
      <c r="L13" s="26"/>
      <c r="M13" s="38">
        <v>14860.42</v>
      </c>
      <c r="N13" s="38">
        <v>15219.67</v>
      </c>
      <c r="O13" s="38">
        <f t="shared" si="1"/>
        <v>15219.34</v>
      </c>
      <c r="P13" s="38">
        <f t="shared" si="2"/>
        <v>181915.89</v>
      </c>
      <c r="Q13" s="46"/>
    </row>
    <row r="14" spans="2:18" ht="36.75" customHeight="1" x14ac:dyDescent="0.3">
      <c r="B14" s="28">
        <v>8</v>
      </c>
      <c r="C14" s="6" t="s">
        <v>33</v>
      </c>
      <c r="D14" s="6"/>
      <c r="E14" s="23">
        <v>507.31116882197512</v>
      </c>
      <c r="F14" s="18">
        <v>118</v>
      </c>
      <c r="G14" s="20">
        <v>59862.720000000001</v>
      </c>
      <c r="H14" s="20">
        <v>59862.720000000001</v>
      </c>
      <c r="I14" s="97" t="s">
        <v>76</v>
      </c>
      <c r="J14" s="97" t="s">
        <v>76</v>
      </c>
      <c r="K14" s="20">
        <f t="shared" si="0"/>
        <v>717516.96</v>
      </c>
      <c r="L14" s="26"/>
      <c r="M14" s="38">
        <v>59441.68</v>
      </c>
      <c r="N14" s="38">
        <v>59864</v>
      </c>
      <c r="O14" s="38">
        <f t="shared" si="1"/>
        <v>59862.720000000001</v>
      </c>
      <c r="P14" s="38">
        <f t="shared" si="2"/>
        <v>717516.96</v>
      </c>
      <c r="Q14" s="46"/>
    </row>
    <row r="15" spans="2:18" ht="36.75" customHeight="1" x14ac:dyDescent="0.3">
      <c r="B15" s="28">
        <v>6</v>
      </c>
      <c r="C15" s="6" t="s">
        <v>9</v>
      </c>
      <c r="D15" s="6">
        <v>13300</v>
      </c>
      <c r="E15" s="23">
        <v>1623.7830875062298</v>
      </c>
      <c r="F15" s="18">
        <v>83</v>
      </c>
      <c r="G15" s="20">
        <v>134774</v>
      </c>
      <c r="H15" s="20">
        <v>42107.729999999981</v>
      </c>
      <c r="I15" s="97">
        <f>G15-H15</f>
        <v>92666.270000000019</v>
      </c>
      <c r="J15" s="97" t="s">
        <v>75</v>
      </c>
      <c r="K15" s="20">
        <f t="shared" si="0"/>
        <v>970496.61</v>
      </c>
      <c r="L15" s="26"/>
      <c r="M15" s="38">
        <v>43043.98</v>
      </c>
      <c r="N15" s="38">
        <v>42107.73</v>
      </c>
      <c r="O15" s="38">
        <f t="shared" si="1"/>
        <v>134774</v>
      </c>
      <c r="P15" s="38">
        <f>ROUND((M15*2+N15*5+O15*5),2)</f>
        <v>970496.61</v>
      </c>
      <c r="Q15" s="46"/>
    </row>
    <row r="16" spans="2:18" ht="36.75" customHeight="1" x14ac:dyDescent="0.3">
      <c r="B16" s="28">
        <v>7</v>
      </c>
      <c r="C16" s="6" t="s">
        <v>3</v>
      </c>
      <c r="D16" s="6">
        <v>14000</v>
      </c>
      <c r="E16" s="23">
        <v>2109.2273232568755</v>
      </c>
      <c r="F16" s="18">
        <v>389</v>
      </c>
      <c r="G16" s="20">
        <v>820489.43</v>
      </c>
      <c r="H16" s="20">
        <v>197348.29000000004</v>
      </c>
      <c r="I16" s="97">
        <f>'АМП 2018 '!R18-'СОГАЗ-Мед'!I16</f>
        <v>501881.73000000045</v>
      </c>
      <c r="J16" s="97">
        <f>G16-H16-I16</f>
        <v>121259.40999999957</v>
      </c>
      <c r="K16" s="20">
        <f t="shared" si="0"/>
        <v>5488882.6399999997</v>
      </c>
      <c r="L16" s="26"/>
      <c r="M16" s="38">
        <v>199847.02</v>
      </c>
      <c r="N16" s="38">
        <v>197348.29</v>
      </c>
      <c r="O16" s="38">
        <f t="shared" si="1"/>
        <v>820489.43</v>
      </c>
      <c r="P16" s="38">
        <f>ROUND((M16*2+N16*5+O16*5),2)</f>
        <v>5488882.6399999997</v>
      </c>
      <c r="Q16" s="46"/>
    </row>
    <row r="17" spans="2:17" ht="36.75" customHeight="1" x14ac:dyDescent="0.3">
      <c r="B17" s="28">
        <v>9</v>
      </c>
      <c r="C17" s="6" t="s">
        <v>18</v>
      </c>
      <c r="D17" s="6">
        <v>5000</v>
      </c>
      <c r="E17" s="23">
        <v>273.80845422042972</v>
      </c>
      <c r="F17" s="18">
        <v>120</v>
      </c>
      <c r="G17" s="20">
        <v>32857.01</v>
      </c>
      <c r="H17" s="20">
        <v>32857.01</v>
      </c>
      <c r="I17" s="97" t="s">
        <v>76</v>
      </c>
      <c r="J17" s="97" t="s">
        <v>76</v>
      </c>
      <c r="K17" s="20">
        <f t="shared" si="0"/>
        <v>394244.55</v>
      </c>
      <c r="L17" s="26"/>
      <c r="M17" s="38">
        <v>32839.85</v>
      </c>
      <c r="N17" s="38">
        <v>32855.96</v>
      </c>
      <c r="O17" s="38">
        <f t="shared" si="1"/>
        <v>32857.01</v>
      </c>
      <c r="P17" s="38">
        <f t="shared" si="2"/>
        <v>394244.55</v>
      </c>
      <c r="Q17" s="46"/>
    </row>
    <row r="18" spans="2:17" ht="36.75" customHeight="1" x14ac:dyDescent="0.3">
      <c r="B18" s="28">
        <v>10</v>
      </c>
      <c r="C18" s="6" t="s">
        <v>15</v>
      </c>
      <c r="D18" s="6"/>
      <c r="E18" s="23">
        <v>273.80845422042972</v>
      </c>
      <c r="F18" s="18">
        <v>2691</v>
      </c>
      <c r="G18" s="20">
        <v>736818.55</v>
      </c>
      <c r="H18" s="20">
        <v>736818.55</v>
      </c>
      <c r="I18" s="97" t="s">
        <v>76</v>
      </c>
      <c r="J18" s="97" t="s">
        <v>76</v>
      </c>
      <c r="K18" s="20">
        <f t="shared" si="0"/>
        <v>8844218.5199999996</v>
      </c>
      <c r="L18" s="26"/>
      <c r="M18" s="38">
        <v>738075.56</v>
      </c>
      <c r="N18" s="38">
        <v>736794.93</v>
      </c>
      <c r="O18" s="38">
        <f t="shared" si="1"/>
        <v>736818.55</v>
      </c>
      <c r="P18" s="38">
        <f t="shared" si="2"/>
        <v>8844218.5199999996</v>
      </c>
      <c r="Q18" s="46"/>
    </row>
    <row r="19" spans="2:17" ht="36.75" customHeight="1" x14ac:dyDescent="0.3">
      <c r="B19" s="28">
        <v>11</v>
      </c>
      <c r="C19" s="6" t="s">
        <v>16</v>
      </c>
      <c r="D19" s="6"/>
      <c r="E19" s="23">
        <v>273.80845422042972</v>
      </c>
      <c r="F19" s="18">
        <v>2502</v>
      </c>
      <c r="G19" s="20">
        <v>685068.75</v>
      </c>
      <c r="H19" s="20">
        <v>685068.75</v>
      </c>
      <c r="I19" s="97" t="s">
        <v>76</v>
      </c>
      <c r="J19" s="97" t="s">
        <v>76</v>
      </c>
      <c r="K19" s="20">
        <f t="shared" si="0"/>
        <v>8219452.0300000003</v>
      </c>
      <c r="L19" s="26"/>
      <c r="M19" s="38">
        <v>684437.14</v>
      </c>
      <c r="N19" s="38">
        <v>685046.8</v>
      </c>
      <c r="O19" s="38">
        <f t="shared" si="1"/>
        <v>685068.75</v>
      </c>
      <c r="P19" s="38">
        <f t="shared" si="2"/>
        <v>8219452.0300000003</v>
      </c>
      <c r="Q19" s="46"/>
    </row>
    <row r="20" spans="2:17" ht="36.75" customHeight="1" x14ac:dyDescent="0.3">
      <c r="B20" s="28">
        <v>12</v>
      </c>
      <c r="C20" s="6" t="s">
        <v>17</v>
      </c>
      <c r="D20" s="6"/>
      <c r="E20" s="23">
        <v>273.80845422042972</v>
      </c>
      <c r="F20" s="18">
        <v>1044</v>
      </c>
      <c r="G20" s="20">
        <v>285856.03000000003</v>
      </c>
      <c r="H20" s="20">
        <v>285856.03000000003</v>
      </c>
      <c r="I20" s="97" t="s">
        <v>76</v>
      </c>
      <c r="J20" s="97" t="s">
        <v>76</v>
      </c>
      <c r="K20" s="20">
        <f t="shared" si="0"/>
        <v>3442516.39</v>
      </c>
      <c r="L20" s="26"/>
      <c r="M20" s="38">
        <v>292000.96999999997</v>
      </c>
      <c r="N20" s="38">
        <v>285846.86</v>
      </c>
      <c r="O20" s="38">
        <f t="shared" si="1"/>
        <v>285856.03000000003</v>
      </c>
      <c r="P20" s="38">
        <f t="shared" si="2"/>
        <v>3442516.39</v>
      </c>
      <c r="Q20" s="46"/>
    </row>
    <row r="21" spans="2:17" x14ac:dyDescent="0.3">
      <c r="L21" s="8"/>
    </row>
  </sheetData>
  <mergeCells count="11">
    <mergeCell ref="M5:P5"/>
    <mergeCell ref="B1:K1"/>
    <mergeCell ref="B4:G4"/>
    <mergeCell ref="B2:K2"/>
    <mergeCell ref="B3:K3"/>
    <mergeCell ref="B5:B7"/>
    <mergeCell ref="C5:C7"/>
    <mergeCell ref="D5:D7"/>
    <mergeCell ref="E5:E6"/>
    <mergeCell ref="F5:F6"/>
    <mergeCell ref="H5:J5"/>
  </mergeCells>
  <pageMargins left="0.23622047244094491" right="0.15748031496062992" top="0.15748031496062992" bottom="0.19685039370078741" header="0.15748031496062992" footer="0.15748031496062992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АМП 2018 </vt:lpstr>
      <vt:lpstr>СОГАЗ-Мед</vt:lpstr>
      <vt:lpstr>САХАМЕДСТРАХ</vt:lpstr>
      <vt:lpstr>'АМП 2018 '!Заголовки_для_печати</vt:lpstr>
      <vt:lpstr>'АМП 2018 '!Область_печати</vt:lpstr>
      <vt:lpstr>САХАМЕДСТРАХ!Область_печати</vt:lpstr>
      <vt:lpstr>'СОГАЗ-Мед'!Область_печати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Казенцева О.И.</cp:lastModifiedBy>
  <cp:lastPrinted>2016-02-08T01:25:53Z</cp:lastPrinted>
  <dcterms:created xsi:type="dcterms:W3CDTF">2015-02-06T05:02:21Z</dcterms:created>
  <dcterms:modified xsi:type="dcterms:W3CDTF">2018-09-13T04:47:55Z</dcterms:modified>
</cp:coreProperties>
</file>